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9.xml" ContentType="application/vnd.openxmlformats-officedocument.themeOverride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0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00EA0172-BBB4-47BC-926D-39E47CD4C3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ergia Secundária" sheetId="1" r:id="rId1"/>
    <sheet name="Óleo Diesel" sheetId="2" r:id="rId2"/>
    <sheet name="Óleo Combustível" sheetId="3" r:id="rId3"/>
    <sheet name="Gasolina A" sheetId="4" r:id="rId4"/>
    <sheet name="Querosene Iluminante" sheetId="5" r:id="rId5"/>
    <sheet name="Querosene de Aviação" sheetId="6" r:id="rId6"/>
    <sheet name="GLP" sheetId="7" r:id="rId7"/>
    <sheet name="Biodiesel" sheetId="8" r:id="rId8"/>
    <sheet name="Metanol" sheetId="9" r:id="rId9"/>
    <sheet name="Nafta" sheetId="10" r:id="rId10"/>
    <sheet name="Etanol Anidro" sheetId="11" r:id="rId11"/>
    <sheet name="Etanol Hidratado" sheetId="12" r:id="rId12"/>
    <sheet name="Eletricidade" sheetId="13" r:id="rId13"/>
    <sheet name="Outros Deriv. Energ. Petróleo" sheetId="14" r:id="rId14"/>
    <sheet name="Outros Deriv. N. Energ. Petr." sheetId="15" r:id="rId15"/>
    <sheet name="Outros Deriv. Biomassa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16" l="1"/>
  <c r="K31" i="16"/>
  <c r="H31" i="16"/>
  <c r="G31" i="16"/>
  <c r="F31" i="16"/>
  <c r="E31" i="16"/>
  <c r="D31" i="16"/>
  <c r="C31" i="16"/>
  <c r="J31" i="16"/>
  <c r="I31" i="16"/>
  <c r="L26" i="16"/>
  <c r="K26" i="16"/>
  <c r="J26" i="16"/>
  <c r="I26" i="16"/>
  <c r="H26" i="16"/>
  <c r="G26" i="16"/>
  <c r="F26" i="16"/>
  <c r="E26" i="16"/>
  <c r="D26" i="16"/>
  <c r="D33" i="16" s="1"/>
  <c r="C26" i="16"/>
  <c r="L23" i="16"/>
  <c r="L25" i="16" s="1"/>
  <c r="K23" i="16"/>
  <c r="K25" i="16" s="1"/>
  <c r="J23" i="16"/>
  <c r="J25" i="16" s="1"/>
  <c r="I23" i="16"/>
  <c r="H23" i="16"/>
  <c r="G23" i="16"/>
  <c r="F23" i="16"/>
  <c r="E23" i="16"/>
  <c r="D23" i="16"/>
  <c r="D25" i="16" s="1"/>
  <c r="C23" i="16"/>
  <c r="C25" i="16" s="1"/>
  <c r="L14" i="16"/>
  <c r="K14" i="16"/>
  <c r="H14" i="16"/>
  <c r="G14" i="16"/>
  <c r="F14" i="16"/>
  <c r="E14" i="16"/>
  <c r="D14" i="16"/>
  <c r="C14" i="16"/>
  <c r="J14" i="16"/>
  <c r="I14" i="16"/>
  <c r="L9" i="16"/>
  <c r="K9" i="16"/>
  <c r="J9" i="16"/>
  <c r="J16" i="16" s="1"/>
  <c r="I9" i="16"/>
  <c r="H9" i="16"/>
  <c r="G9" i="16"/>
  <c r="F9" i="16"/>
  <c r="E9" i="16"/>
  <c r="D9" i="16"/>
  <c r="C9" i="16"/>
  <c r="L6" i="16"/>
  <c r="K6" i="16"/>
  <c r="J6" i="16"/>
  <c r="I6" i="16"/>
  <c r="H6" i="16"/>
  <c r="G6" i="16"/>
  <c r="F6" i="16"/>
  <c r="E6" i="16"/>
  <c r="D6" i="16"/>
  <c r="C6" i="16"/>
  <c r="L25" i="15"/>
  <c r="L27" i="15" s="1"/>
  <c r="K25" i="15"/>
  <c r="K27" i="15" s="1"/>
  <c r="J25" i="15"/>
  <c r="J27" i="15" s="1"/>
  <c r="I25" i="15"/>
  <c r="I27" i="15" s="1"/>
  <c r="H25" i="15"/>
  <c r="H27" i="15" s="1"/>
  <c r="G25" i="15"/>
  <c r="G27" i="15" s="1"/>
  <c r="F25" i="15"/>
  <c r="F27" i="15" s="1"/>
  <c r="E25" i="15"/>
  <c r="E27" i="15" s="1"/>
  <c r="D25" i="15"/>
  <c r="D27" i="15" s="1"/>
  <c r="C25" i="15"/>
  <c r="C27" i="15" s="1"/>
  <c r="L11" i="15"/>
  <c r="L13" i="15" s="1"/>
  <c r="K11" i="15"/>
  <c r="K13" i="15" s="1"/>
  <c r="J11" i="15"/>
  <c r="J13" i="15" s="1"/>
  <c r="I11" i="15"/>
  <c r="I13" i="15" s="1"/>
  <c r="H11" i="15"/>
  <c r="H13" i="15" s="1"/>
  <c r="G11" i="15"/>
  <c r="G13" i="15" s="1"/>
  <c r="F11" i="15"/>
  <c r="F13" i="15" s="1"/>
  <c r="E11" i="15"/>
  <c r="E13" i="15" s="1"/>
  <c r="D11" i="15"/>
  <c r="D13" i="15" s="1"/>
  <c r="C11" i="15"/>
  <c r="C13" i="15" s="1"/>
  <c r="H15" i="14"/>
  <c r="N85" i="13"/>
  <c r="N83" i="13"/>
  <c r="N81" i="13"/>
  <c r="L88" i="13"/>
  <c r="K88" i="13"/>
  <c r="J88" i="13"/>
  <c r="I88" i="13"/>
  <c r="H88" i="13"/>
  <c r="G88" i="13"/>
  <c r="F88" i="13"/>
  <c r="E88" i="13"/>
  <c r="D88" i="13"/>
  <c r="C88" i="13"/>
  <c r="L87" i="13"/>
  <c r="O82" i="13" s="1"/>
  <c r="K87" i="13"/>
  <c r="J87" i="13"/>
  <c r="I87" i="13"/>
  <c r="H87" i="13"/>
  <c r="G87" i="13"/>
  <c r="F87" i="13"/>
  <c r="E87" i="13"/>
  <c r="D87" i="13"/>
  <c r="C87" i="13"/>
  <c r="L86" i="13"/>
  <c r="K86" i="13"/>
  <c r="J86" i="13"/>
  <c r="I86" i="13"/>
  <c r="H86" i="13"/>
  <c r="G86" i="13"/>
  <c r="F86" i="13"/>
  <c r="E86" i="13"/>
  <c r="D86" i="13"/>
  <c r="C86" i="13"/>
  <c r="L85" i="13"/>
  <c r="O84" i="13" s="1"/>
  <c r="K85" i="13"/>
  <c r="J85" i="13"/>
  <c r="I85" i="13"/>
  <c r="H85" i="13"/>
  <c r="G85" i="13"/>
  <c r="F85" i="13"/>
  <c r="E85" i="13"/>
  <c r="D85" i="13"/>
  <c r="C85" i="13"/>
  <c r="L84" i="13"/>
  <c r="O85" i="13" s="1"/>
  <c r="K84" i="13"/>
  <c r="J84" i="13"/>
  <c r="I84" i="13"/>
  <c r="H84" i="13"/>
  <c r="G84" i="13"/>
  <c r="F84" i="13"/>
  <c r="E84" i="13"/>
  <c r="D84" i="13"/>
  <c r="C84" i="13"/>
  <c r="L83" i="13"/>
  <c r="O83" i="13" s="1"/>
  <c r="K83" i="13"/>
  <c r="J83" i="13"/>
  <c r="I83" i="13"/>
  <c r="H83" i="13"/>
  <c r="G83" i="13"/>
  <c r="F83" i="13"/>
  <c r="E83" i="13"/>
  <c r="D83" i="13"/>
  <c r="C83" i="13"/>
  <c r="L82" i="13"/>
  <c r="O81" i="13" s="1"/>
  <c r="K82" i="13"/>
  <c r="J82" i="13"/>
  <c r="I82" i="13"/>
  <c r="H82" i="13"/>
  <c r="G82" i="13"/>
  <c r="F82" i="13"/>
  <c r="E82" i="13"/>
  <c r="D82" i="13"/>
  <c r="C82" i="13"/>
  <c r="L81" i="13"/>
  <c r="K81" i="13"/>
  <c r="J81" i="13"/>
  <c r="I81" i="13"/>
  <c r="H81" i="13"/>
  <c r="G81" i="13"/>
  <c r="F81" i="13"/>
  <c r="E81" i="13"/>
  <c r="D81" i="13"/>
  <c r="C81" i="13"/>
  <c r="L79" i="13"/>
  <c r="K79" i="13"/>
  <c r="J79" i="13"/>
  <c r="I79" i="13"/>
  <c r="H79" i="13"/>
  <c r="G79" i="13"/>
  <c r="F79" i="13"/>
  <c r="E79" i="13"/>
  <c r="D79" i="13"/>
  <c r="C79" i="13"/>
  <c r="L78" i="13"/>
  <c r="K78" i="13"/>
  <c r="J78" i="13"/>
  <c r="I78" i="13"/>
  <c r="H78" i="13"/>
  <c r="G78" i="13"/>
  <c r="F78" i="13"/>
  <c r="E78" i="13"/>
  <c r="D78" i="13"/>
  <c r="C78" i="13"/>
  <c r="L76" i="13"/>
  <c r="K76" i="13"/>
  <c r="I76" i="13"/>
  <c r="H76" i="13"/>
  <c r="G76" i="13"/>
  <c r="F76" i="13"/>
  <c r="E76" i="13"/>
  <c r="D76" i="13"/>
  <c r="C76" i="13"/>
  <c r="J75" i="13"/>
  <c r="I75" i="13"/>
  <c r="H75" i="13"/>
  <c r="G75" i="13"/>
  <c r="L25" i="12"/>
  <c r="K25" i="12"/>
  <c r="J25" i="12"/>
  <c r="I25" i="12"/>
  <c r="H25" i="12"/>
  <c r="G25" i="12"/>
  <c r="F25" i="12"/>
  <c r="E25" i="12"/>
  <c r="D25" i="12"/>
  <c r="C25" i="12"/>
  <c r="L12" i="12"/>
  <c r="K12" i="12"/>
  <c r="J12" i="12"/>
  <c r="I12" i="12"/>
  <c r="H12" i="12"/>
  <c r="G12" i="12"/>
  <c r="F12" i="12"/>
  <c r="E12" i="12"/>
  <c r="D12" i="12"/>
  <c r="C12" i="12"/>
  <c r="H7" i="12"/>
  <c r="H8" i="12" s="1"/>
  <c r="L25" i="11"/>
  <c r="K25" i="11"/>
  <c r="J25" i="11"/>
  <c r="I25" i="11"/>
  <c r="H25" i="11"/>
  <c r="G25" i="11"/>
  <c r="F25" i="11"/>
  <c r="E25" i="11"/>
  <c r="D25" i="11"/>
  <c r="C25" i="11"/>
  <c r="L12" i="11"/>
  <c r="K12" i="11"/>
  <c r="J12" i="11"/>
  <c r="I12" i="11"/>
  <c r="H12" i="11"/>
  <c r="G12" i="11"/>
  <c r="F12" i="11"/>
  <c r="E12" i="11"/>
  <c r="D12" i="11"/>
  <c r="C12" i="11"/>
  <c r="L23" i="10"/>
  <c r="K23" i="10"/>
  <c r="J23" i="10"/>
  <c r="I23" i="10"/>
  <c r="H23" i="10"/>
  <c r="G23" i="10"/>
  <c r="F23" i="10"/>
  <c r="E23" i="10"/>
  <c r="D23" i="10"/>
  <c r="C23" i="10"/>
  <c r="L10" i="10"/>
  <c r="K10" i="10"/>
  <c r="J10" i="10"/>
  <c r="I10" i="10"/>
  <c r="H10" i="10"/>
  <c r="G10" i="10"/>
  <c r="F10" i="10"/>
  <c r="E10" i="10"/>
  <c r="D10" i="10"/>
  <c r="C10" i="10"/>
  <c r="L25" i="9"/>
  <c r="K25" i="9"/>
  <c r="J25" i="9"/>
  <c r="I25" i="9"/>
  <c r="H25" i="9"/>
  <c r="G25" i="9"/>
  <c r="F25" i="9"/>
  <c r="E25" i="9"/>
  <c r="D25" i="9"/>
  <c r="C25" i="9"/>
  <c r="L12" i="9"/>
  <c r="K12" i="9"/>
  <c r="J12" i="9"/>
  <c r="I12" i="9"/>
  <c r="H12" i="9"/>
  <c r="G12" i="9"/>
  <c r="F12" i="9"/>
  <c r="E12" i="9"/>
  <c r="D12" i="9"/>
  <c r="C12" i="9"/>
  <c r="L19" i="8"/>
  <c r="K19" i="8"/>
  <c r="J41" i="8"/>
  <c r="I41" i="8"/>
  <c r="H41" i="8"/>
  <c r="G41" i="8"/>
  <c r="F41" i="8"/>
  <c r="E41" i="8"/>
  <c r="D19" i="8"/>
  <c r="C19" i="8"/>
  <c r="J19" i="8"/>
  <c r="I19" i="8"/>
  <c r="G19" i="8"/>
  <c r="F19" i="8"/>
  <c r="K21" i="8"/>
  <c r="V9" i="8"/>
  <c r="I21" i="8"/>
  <c r="R9" i="8"/>
  <c r="Q9" i="8"/>
  <c r="X8" i="8"/>
  <c r="W8" i="8"/>
  <c r="V8" i="8"/>
  <c r="U8" i="8"/>
  <c r="T8" i="8"/>
  <c r="S8" i="8"/>
  <c r="R8" i="8"/>
  <c r="Q8" i="8"/>
  <c r="P8" i="8"/>
  <c r="O8" i="8"/>
  <c r="X6" i="8"/>
  <c r="W6" i="8"/>
  <c r="V6" i="8"/>
  <c r="U6" i="8"/>
  <c r="T6" i="8"/>
  <c r="S6" i="8"/>
  <c r="R6" i="8"/>
  <c r="Q6" i="8"/>
  <c r="P6" i="8"/>
  <c r="O6" i="8"/>
  <c r="X5" i="8"/>
  <c r="W5" i="8"/>
  <c r="V5" i="8"/>
  <c r="T5" i="8"/>
  <c r="S5" i="8"/>
  <c r="R5" i="8"/>
  <c r="P5" i="8"/>
  <c r="O5" i="8"/>
  <c r="L65" i="7"/>
  <c r="K65" i="7"/>
  <c r="J65" i="7"/>
  <c r="I65" i="7"/>
  <c r="H65" i="7"/>
  <c r="G65" i="7"/>
  <c r="F65" i="7"/>
  <c r="E65" i="7"/>
  <c r="D65" i="7"/>
  <c r="C65" i="7"/>
  <c r="L32" i="7"/>
  <c r="K32" i="7"/>
  <c r="J32" i="7"/>
  <c r="I32" i="7"/>
  <c r="H32" i="7"/>
  <c r="G32" i="7"/>
  <c r="F32" i="7"/>
  <c r="E32" i="7"/>
  <c r="D32" i="7"/>
  <c r="C32" i="7"/>
  <c r="J8" i="7"/>
  <c r="J10" i="7" s="1"/>
  <c r="L27" i="6"/>
  <c r="K27" i="6"/>
  <c r="J27" i="6"/>
  <c r="I27" i="6"/>
  <c r="H27" i="6"/>
  <c r="G27" i="6"/>
  <c r="F27" i="6"/>
  <c r="E27" i="6"/>
  <c r="D27" i="6"/>
  <c r="C27" i="6"/>
  <c r="I21" i="6"/>
  <c r="L13" i="6"/>
  <c r="K13" i="6"/>
  <c r="J13" i="6"/>
  <c r="I13" i="6"/>
  <c r="H13" i="6"/>
  <c r="G13" i="6"/>
  <c r="F13" i="6"/>
  <c r="E13" i="6"/>
  <c r="D13" i="6"/>
  <c r="C13" i="6"/>
  <c r="L29" i="4"/>
  <c r="K29" i="4"/>
  <c r="J29" i="4"/>
  <c r="I29" i="4"/>
  <c r="H29" i="4"/>
  <c r="G29" i="4"/>
  <c r="F29" i="4"/>
  <c r="E29" i="4"/>
  <c r="D29" i="4"/>
  <c r="C29" i="4"/>
  <c r="L14" i="4"/>
  <c r="K14" i="4"/>
  <c r="J14" i="4"/>
  <c r="I14" i="4"/>
  <c r="H14" i="4"/>
  <c r="G14" i="4"/>
  <c r="F14" i="4"/>
  <c r="E14" i="4"/>
  <c r="D14" i="4"/>
  <c r="C14" i="4"/>
  <c r="E8" i="4"/>
  <c r="K45" i="2"/>
  <c r="F45" i="2"/>
  <c r="C45" i="2"/>
  <c r="L22" i="2"/>
  <c r="I22" i="2"/>
  <c r="D22" i="2"/>
  <c r="K33" i="16" l="1"/>
  <c r="J21" i="8"/>
  <c r="J29" i="8"/>
  <c r="J31" i="8" s="1"/>
  <c r="J8" i="15"/>
  <c r="F31" i="2"/>
  <c r="G43" i="8"/>
  <c r="J7" i="12"/>
  <c r="J8" i="12" s="1"/>
  <c r="F22" i="2"/>
  <c r="H45" i="2"/>
  <c r="H26" i="3"/>
  <c r="J56" i="3"/>
  <c r="K42" i="13"/>
  <c r="K43" i="13" s="1"/>
  <c r="H7" i="6"/>
  <c r="H9" i="6" s="1"/>
  <c r="H8" i="15"/>
  <c r="H10" i="15" s="1"/>
  <c r="K8" i="3"/>
  <c r="K10" i="3" s="1"/>
  <c r="K7" i="6"/>
  <c r="K9" i="6" s="1"/>
  <c r="H19" i="8"/>
  <c r="K8" i="14"/>
  <c r="K10" i="14" s="1"/>
  <c r="I23" i="6"/>
  <c r="K21" i="10"/>
  <c r="K22" i="10" s="1"/>
  <c r="K25" i="10" s="1"/>
  <c r="I7" i="12"/>
  <c r="I8" i="12" s="1"/>
  <c r="F8" i="14"/>
  <c r="F10" i="14" s="1"/>
  <c r="I34" i="14"/>
  <c r="K16" i="16"/>
  <c r="C22" i="2"/>
  <c r="K22" i="2"/>
  <c r="E45" i="2"/>
  <c r="K7" i="13"/>
  <c r="K8" i="13" s="1"/>
  <c r="K77" i="13" s="1"/>
  <c r="I8" i="5"/>
  <c r="I10" i="5" s="1"/>
  <c r="I7" i="6"/>
  <c r="I9" i="6" s="1"/>
  <c r="K29" i="8"/>
  <c r="K31" i="8" s="1"/>
  <c r="C31" i="2"/>
  <c r="C33" i="2" s="1"/>
  <c r="E34" i="14"/>
  <c r="L33" i="16"/>
  <c r="G56" i="3"/>
  <c r="G59" i="3" s="1"/>
  <c r="F12" i="3"/>
  <c r="F11" i="3" s="1"/>
  <c r="F23" i="4"/>
  <c r="F25" i="4" s="1"/>
  <c r="I7" i="8"/>
  <c r="I8" i="15"/>
  <c r="I10" i="15" s="1"/>
  <c r="I26" i="3"/>
  <c r="I16" i="16"/>
  <c r="D26" i="3"/>
  <c r="G21" i="6"/>
  <c r="G23" i="6" s="1"/>
  <c r="E10" i="4"/>
  <c r="E27" i="5"/>
  <c r="E29" i="5" s="1"/>
  <c r="F8" i="15"/>
  <c r="F10" i="15" s="1"/>
  <c r="G8" i="15"/>
  <c r="G10" i="15" s="1"/>
  <c r="G34" i="14"/>
  <c r="G37" i="14" s="1"/>
  <c r="D8" i="16"/>
  <c r="L8" i="16"/>
  <c r="C33" i="16"/>
  <c r="F8" i="10"/>
  <c r="F9" i="10" s="1"/>
  <c r="F12" i="10" s="1"/>
  <c r="F20" i="12"/>
  <c r="F21" i="12" s="1"/>
  <c r="F21" i="10"/>
  <c r="F22" i="10" s="1"/>
  <c r="F25" i="10" s="1"/>
  <c r="F7" i="13"/>
  <c r="F8" i="13" s="1"/>
  <c r="E26" i="3"/>
  <c r="F41" i="7"/>
  <c r="F43" i="7" s="1"/>
  <c r="E29" i="8"/>
  <c r="E31" i="8" s="1"/>
  <c r="H8" i="2"/>
  <c r="H10" i="2" s="1"/>
  <c r="E42" i="3"/>
  <c r="E41" i="3" s="1"/>
  <c r="C21" i="8"/>
  <c r="J8" i="2"/>
  <c r="J10" i="2" s="1"/>
  <c r="J22" i="2"/>
  <c r="F8" i="3"/>
  <c r="F10" i="3" s="1"/>
  <c r="E8" i="3"/>
  <c r="E10" i="3" s="1"/>
  <c r="E23" i="4"/>
  <c r="E25" i="4" s="1"/>
  <c r="E41" i="7"/>
  <c r="E43" i="7" s="1"/>
  <c r="E7" i="12"/>
  <c r="E8" i="12" s="1"/>
  <c r="L42" i="3"/>
  <c r="L41" i="3" s="1"/>
  <c r="E22" i="15"/>
  <c r="E24" i="15" s="1"/>
  <c r="E12" i="3"/>
  <c r="E11" i="3" s="1"/>
  <c r="E29" i="3" s="1"/>
  <c r="E25" i="16"/>
  <c r="I31" i="2"/>
  <c r="I33" i="2" s="1"/>
  <c r="I8" i="2"/>
  <c r="I10" i="2" s="1"/>
  <c r="H22" i="2"/>
  <c r="J45" i="2"/>
  <c r="L21" i="8"/>
  <c r="D8" i="2"/>
  <c r="D10" i="2" s="1"/>
  <c r="L8" i="2"/>
  <c r="L10" i="2" s="1"/>
  <c r="C29" i="8"/>
  <c r="C31" i="8" s="1"/>
  <c r="C21" i="10"/>
  <c r="C22" i="10" s="1"/>
  <c r="C25" i="10" s="1"/>
  <c r="D22" i="15"/>
  <c r="L22" i="15"/>
  <c r="L24" i="15" s="1"/>
  <c r="F33" i="2"/>
  <c r="D7" i="6"/>
  <c r="D9" i="6" s="1"/>
  <c r="F8" i="2"/>
  <c r="F10" i="2" s="1"/>
  <c r="E22" i="2"/>
  <c r="G31" i="2"/>
  <c r="G33" i="2" s="1"/>
  <c r="G45" i="2"/>
  <c r="G8" i="2"/>
  <c r="G10" i="2" s="1"/>
  <c r="H31" i="2"/>
  <c r="H33" i="2" s="1"/>
  <c r="L29" i="8"/>
  <c r="L31" i="8" s="1"/>
  <c r="G22" i="2"/>
  <c r="I45" i="2"/>
  <c r="E31" i="2"/>
  <c r="E33" i="2" s="1"/>
  <c r="C8" i="2"/>
  <c r="C10" i="2" s="1"/>
  <c r="K8" i="2"/>
  <c r="K10" i="2" s="1"/>
  <c r="J31" i="2"/>
  <c r="J33" i="2" s="1"/>
  <c r="C8" i="14"/>
  <c r="C10" i="14" s="1"/>
  <c r="K31" i="2"/>
  <c r="K33" i="2" s="1"/>
  <c r="C7" i="13"/>
  <c r="C8" i="13" s="1"/>
  <c r="E8" i="2"/>
  <c r="E10" i="2" s="1"/>
  <c r="D31" i="2"/>
  <c r="D33" i="2" s="1"/>
  <c r="L31" i="2"/>
  <c r="L33" i="2" s="1"/>
  <c r="D45" i="2"/>
  <c r="L45" i="2"/>
  <c r="D42" i="3"/>
  <c r="D41" i="3" s="1"/>
  <c r="C7" i="6"/>
  <c r="C9" i="6" s="1"/>
  <c r="C8" i="3"/>
  <c r="C10" i="3" s="1"/>
  <c r="C38" i="3"/>
  <c r="C40" i="3" s="1"/>
  <c r="C42" i="13"/>
  <c r="C43" i="13" s="1"/>
  <c r="C69" i="13" s="1"/>
  <c r="C27" i="14"/>
  <c r="C29" i="14" s="1"/>
  <c r="C16" i="16"/>
  <c r="E19" i="8"/>
  <c r="I8" i="4"/>
  <c r="I10" i="4" s="1"/>
  <c r="U9" i="8"/>
  <c r="G26" i="3"/>
  <c r="K38" i="3"/>
  <c r="K40" i="3" s="1"/>
  <c r="X9" i="8"/>
  <c r="G29" i="8"/>
  <c r="G31" i="8" s="1"/>
  <c r="C22" i="15"/>
  <c r="C24" i="15" s="1"/>
  <c r="K22" i="15"/>
  <c r="K24" i="15" s="1"/>
  <c r="D21" i="8"/>
  <c r="P9" i="8"/>
  <c r="G8" i="14"/>
  <c r="G10" i="14" s="1"/>
  <c r="C42" i="3"/>
  <c r="C41" i="3" s="1"/>
  <c r="K42" i="3"/>
  <c r="K41" i="3" s="1"/>
  <c r="D24" i="15"/>
  <c r="F8" i="16"/>
  <c r="J33" i="16"/>
  <c r="F27" i="5"/>
  <c r="F29" i="5" s="1"/>
  <c r="L26" i="3"/>
  <c r="C56" i="3"/>
  <c r="K56" i="3"/>
  <c r="J10" i="15"/>
  <c r="J8" i="16"/>
  <c r="I38" i="3"/>
  <c r="I40" i="3" s="1"/>
  <c r="H42" i="3"/>
  <c r="H41" i="3" s="1"/>
  <c r="I23" i="4"/>
  <c r="I25" i="4" s="1"/>
  <c r="E8" i="7"/>
  <c r="E10" i="7" s="1"/>
  <c r="D8" i="10"/>
  <c r="D9" i="10" s="1"/>
  <c r="D12" i="10" s="1"/>
  <c r="L8" i="10"/>
  <c r="L9" i="10" s="1"/>
  <c r="L12" i="10" s="1"/>
  <c r="J8" i="10"/>
  <c r="J9" i="10" s="1"/>
  <c r="J12" i="10" s="1"/>
  <c r="D21" i="10"/>
  <c r="D22" i="10" s="1"/>
  <c r="D25" i="10" s="1"/>
  <c r="L21" i="10"/>
  <c r="L22" i="10" s="1"/>
  <c r="L25" i="10" s="1"/>
  <c r="L16" i="16"/>
  <c r="G23" i="4"/>
  <c r="G25" i="4" s="1"/>
  <c r="E7" i="6"/>
  <c r="E9" i="6" s="1"/>
  <c r="D21" i="6"/>
  <c r="D23" i="6" s="1"/>
  <c r="F8" i="7"/>
  <c r="F10" i="7" s="1"/>
  <c r="C41" i="7"/>
  <c r="C43" i="7" s="1"/>
  <c r="K41" i="7"/>
  <c r="K43" i="7" s="1"/>
  <c r="I9" i="8"/>
  <c r="U7" i="8"/>
  <c r="E8" i="10"/>
  <c r="E9" i="10" s="1"/>
  <c r="E12" i="10" s="1"/>
  <c r="C8" i="10"/>
  <c r="C9" i="10" s="1"/>
  <c r="C12" i="10" s="1"/>
  <c r="K8" i="10"/>
  <c r="K9" i="10" s="1"/>
  <c r="K12" i="10" s="1"/>
  <c r="I8" i="10"/>
  <c r="I9" i="10" s="1"/>
  <c r="I12" i="10" s="1"/>
  <c r="G7" i="12"/>
  <c r="G8" i="12" s="1"/>
  <c r="C20" i="12"/>
  <c r="C21" i="12" s="1"/>
  <c r="K20" i="12"/>
  <c r="K21" i="12" s="1"/>
  <c r="J42" i="13"/>
  <c r="J43" i="13" s="1"/>
  <c r="J69" i="13" s="1"/>
  <c r="C15" i="14"/>
  <c r="C18" i="14" s="1"/>
  <c r="K15" i="14"/>
  <c r="K18" i="14" s="1"/>
  <c r="I15" i="14"/>
  <c r="I18" i="14" s="1"/>
  <c r="F34" i="14"/>
  <c r="F37" i="14" s="1"/>
  <c r="D34" i="14"/>
  <c r="D37" i="14" s="1"/>
  <c r="L34" i="14"/>
  <c r="L37" i="14" s="1"/>
  <c r="K69" i="13"/>
  <c r="F26" i="3"/>
  <c r="D38" i="3"/>
  <c r="D40" i="3" s="1"/>
  <c r="L38" i="3"/>
  <c r="L40" i="3" s="1"/>
  <c r="D56" i="3"/>
  <c r="L56" i="3"/>
  <c r="L59" i="3" s="1"/>
  <c r="J8" i="4"/>
  <c r="J10" i="4" s="1"/>
  <c r="J8" i="5"/>
  <c r="J10" i="5" s="1"/>
  <c r="J27" i="5"/>
  <c r="J29" i="5" s="1"/>
  <c r="O9" i="8"/>
  <c r="J27" i="14"/>
  <c r="J29" i="14" s="1"/>
  <c r="E16" i="16"/>
  <c r="G25" i="16"/>
  <c r="E7" i="8"/>
  <c r="D29" i="8"/>
  <c r="D31" i="8" s="1"/>
  <c r="G8" i="10"/>
  <c r="G9" i="10" s="1"/>
  <c r="G12" i="10" s="1"/>
  <c r="G20" i="12"/>
  <c r="G21" i="12" s="1"/>
  <c r="L42" i="13"/>
  <c r="L43" i="13" s="1"/>
  <c r="L69" i="13" s="1"/>
  <c r="G15" i="14"/>
  <c r="G18" i="14" s="1"/>
  <c r="E15" i="14"/>
  <c r="E18" i="14" s="1"/>
  <c r="J34" i="14"/>
  <c r="J37" i="14" s="1"/>
  <c r="H34" i="14"/>
  <c r="H37" i="14" s="1"/>
  <c r="F16" i="16"/>
  <c r="H25" i="16"/>
  <c r="C27" i="5"/>
  <c r="C29" i="5" s="1"/>
  <c r="K27" i="5"/>
  <c r="K29" i="5" s="1"/>
  <c r="J21" i="6"/>
  <c r="J23" i="6" s="1"/>
  <c r="J26" i="3"/>
  <c r="J29" i="3" s="1"/>
  <c r="F38" i="3"/>
  <c r="F40" i="3" s="1"/>
  <c r="H56" i="3"/>
  <c r="H59" i="3" s="1"/>
  <c r="L7" i="6"/>
  <c r="L9" i="6" s="1"/>
  <c r="H8" i="10"/>
  <c r="H9" i="10" s="1"/>
  <c r="H12" i="10" s="1"/>
  <c r="E21" i="10"/>
  <c r="E22" i="10" s="1"/>
  <c r="E25" i="10" s="1"/>
  <c r="D7" i="12"/>
  <c r="D8" i="12" s="1"/>
  <c r="L7" i="12"/>
  <c r="L8" i="12" s="1"/>
  <c r="H20" i="12"/>
  <c r="H21" i="12" s="1"/>
  <c r="G42" i="13"/>
  <c r="G43" i="13" s="1"/>
  <c r="J22" i="15"/>
  <c r="J24" i="15" s="1"/>
  <c r="H22" i="15"/>
  <c r="H24" i="15" s="1"/>
  <c r="I8" i="16"/>
  <c r="I25" i="16"/>
  <c r="H33" i="16"/>
  <c r="D8" i="3"/>
  <c r="D10" i="3" s="1"/>
  <c r="L8" i="3"/>
  <c r="L10" i="3" s="1"/>
  <c r="J38" i="3"/>
  <c r="I42" i="3"/>
  <c r="I41" i="3" s="1"/>
  <c r="G42" i="3"/>
  <c r="G41" i="3" s="1"/>
  <c r="F8" i="4"/>
  <c r="F10" i="4" s="1"/>
  <c r="C23" i="4"/>
  <c r="C25" i="4" s="1"/>
  <c r="K23" i="4"/>
  <c r="K25" i="4" s="1"/>
  <c r="F8" i="5"/>
  <c r="F10" i="5" s="1"/>
  <c r="D27" i="5"/>
  <c r="D29" i="5" s="1"/>
  <c r="L27" i="5"/>
  <c r="L29" i="5" s="1"/>
  <c r="H27" i="5"/>
  <c r="H29" i="5" s="1"/>
  <c r="J7" i="6"/>
  <c r="J9" i="6" s="1"/>
  <c r="I21" i="10"/>
  <c r="I22" i="10" s="1"/>
  <c r="I25" i="10" s="1"/>
  <c r="K27" i="14"/>
  <c r="K29" i="14" s="1"/>
  <c r="G12" i="3"/>
  <c r="G11" i="3" s="1"/>
  <c r="J42" i="3"/>
  <c r="J41" i="3" s="1"/>
  <c r="J59" i="3" s="1"/>
  <c r="F42" i="3"/>
  <c r="F41" i="3" s="1"/>
  <c r="E56" i="3"/>
  <c r="E59" i="3" s="1"/>
  <c r="G8" i="4"/>
  <c r="G10" i="4" s="1"/>
  <c r="D23" i="4"/>
  <c r="D25" i="4" s="1"/>
  <c r="L23" i="4"/>
  <c r="L25" i="4" s="1"/>
  <c r="H23" i="4"/>
  <c r="H25" i="4" s="1"/>
  <c r="G8" i="5"/>
  <c r="G10" i="5" s="1"/>
  <c r="C8" i="7"/>
  <c r="C10" i="7" s="1"/>
  <c r="K8" i="7"/>
  <c r="K10" i="7" s="1"/>
  <c r="I8" i="7"/>
  <c r="I10" i="7" s="1"/>
  <c r="F56" i="3"/>
  <c r="H8" i="4"/>
  <c r="H10" i="4" s="1"/>
  <c r="D8" i="4"/>
  <c r="D10" i="4" s="1"/>
  <c r="L8" i="4"/>
  <c r="L10" i="4" s="1"/>
  <c r="H8" i="5"/>
  <c r="H10" i="5" s="1"/>
  <c r="D8" i="5"/>
  <c r="D10" i="5" s="1"/>
  <c r="L8" i="5"/>
  <c r="L10" i="5" s="1"/>
  <c r="E21" i="6"/>
  <c r="E23" i="6" s="1"/>
  <c r="C21" i="6"/>
  <c r="C23" i="6" s="1"/>
  <c r="D8" i="7"/>
  <c r="D10" i="7" s="1"/>
  <c r="L8" i="7"/>
  <c r="L10" i="7" s="1"/>
  <c r="H8" i="7"/>
  <c r="H10" i="7" s="1"/>
  <c r="G8" i="3"/>
  <c r="G10" i="3" s="1"/>
  <c r="C26" i="3"/>
  <c r="K26" i="3"/>
  <c r="F21" i="6"/>
  <c r="F23" i="6" s="1"/>
  <c r="L21" i="6"/>
  <c r="L23" i="6" s="1"/>
  <c r="F21" i="8"/>
  <c r="I8" i="3"/>
  <c r="I10" i="3" s="1"/>
  <c r="C12" i="3"/>
  <c r="C11" i="3" s="1"/>
  <c r="K12" i="3"/>
  <c r="K11" i="3" s="1"/>
  <c r="I12" i="3"/>
  <c r="I11" i="3" s="1"/>
  <c r="I29" i="3" s="1"/>
  <c r="I56" i="3"/>
  <c r="C8" i="4"/>
  <c r="C10" i="4" s="1"/>
  <c r="K8" i="4"/>
  <c r="K10" i="4" s="1"/>
  <c r="G7" i="6"/>
  <c r="G9" i="6" s="1"/>
  <c r="H21" i="6"/>
  <c r="D42" i="13"/>
  <c r="D43" i="13" s="1"/>
  <c r="D69" i="13" s="1"/>
  <c r="J8" i="3"/>
  <c r="J10" i="3" s="1"/>
  <c r="D12" i="3"/>
  <c r="D11" i="3" s="1"/>
  <c r="D29" i="3" s="1"/>
  <c r="L12" i="3"/>
  <c r="L11" i="3" s="1"/>
  <c r="L29" i="3" s="1"/>
  <c r="J12" i="3"/>
  <c r="J11" i="3" s="1"/>
  <c r="H12" i="3"/>
  <c r="H11" i="3" s="1"/>
  <c r="H29" i="3" s="1"/>
  <c r="H38" i="3"/>
  <c r="H40" i="3" s="1"/>
  <c r="F7" i="6"/>
  <c r="F9" i="6" s="1"/>
  <c r="I41" i="7"/>
  <c r="I43" i="7" s="1"/>
  <c r="K21" i="6"/>
  <c r="K23" i="6" s="1"/>
  <c r="D41" i="7"/>
  <c r="D43" i="7" s="1"/>
  <c r="L41" i="7"/>
  <c r="L43" i="7" s="1"/>
  <c r="J41" i="7"/>
  <c r="J43" i="7" s="1"/>
  <c r="H41" i="7"/>
  <c r="H43" i="7" s="1"/>
  <c r="U5" i="8"/>
  <c r="L7" i="8"/>
  <c r="X7" i="8" s="1"/>
  <c r="E21" i="8"/>
  <c r="I29" i="8"/>
  <c r="I31" i="8" s="1"/>
  <c r="J21" i="10"/>
  <c r="J22" i="10" s="1"/>
  <c r="J25" i="10" s="1"/>
  <c r="E20" i="12"/>
  <c r="E21" i="12" s="1"/>
  <c r="E7" i="13"/>
  <c r="E8" i="13" s="1"/>
  <c r="E77" i="13" s="1"/>
  <c r="E42" i="13"/>
  <c r="E43" i="13" s="1"/>
  <c r="E69" i="13" s="1"/>
  <c r="C75" i="13"/>
  <c r="I8" i="14"/>
  <c r="I10" i="14" s="1"/>
  <c r="J15" i="14"/>
  <c r="J18" i="14" s="1"/>
  <c r="C8" i="16"/>
  <c r="K8" i="16"/>
  <c r="G7" i="13"/>
  <c r="G8" i="13" s="1"/>
  <c r="G34" i="13" s="1"/>
  <c r="G89" i="13" s="1"/>
  <c r="H43" i="8"/>
  <c r="H7" i="13"/>
  <c r="H8" i="13" s="1"/>
  <c r="H42" i="13"/>
  <c r="H43" i="13" s="1"/>
  <c r="H69" i="13" s="1"/>
  <c r="F42" i="13"/>
  <c r="F43" i="13" s="1"/>
  <c r="F69" i="13" s="1"/>
  <c r="D8" i="14"/>
  <c r="D10" i="14" s="1"/>
  <c r="L8" i="14"/>
  <c r="L10" i="14" s="1"/>
  <c r="J8" i="14"/>
  <c r="J10" i="14" s="1"/>
  <c r="G27" i="14"/>
  <c r="G29" i="14" s="1"/>
  <c r="G8" i="16"/>
  <c r="H16" i="16"/>
  <c r="G16" i="16"/>
  <c r="F25" i="16"/>
  <c r="J7" i="8"/>
  <c r="J9" i="8" s="1"/>
  <c r="W9" i="8"/>
  <c r="C7" i="12"/>
  <c r="C8" i="12" s="1"/>
  <c r="K7" i="12"/>
  <c r="K8" i="12" s="1"/>
  <c r="I20" i="12"/>
  <c r="I21" i="12" s="1"/>
  <c r="I42" i="13"/>
  <c r="I43" i="13" s="1"/>
  <c r="I69" i="13" s="1"/>
  <c r="E8" i="14"/>
  <c r="E10" i="14" s="1"/>
  <c r="F15" i="14"/>
  <c r="F18" i="14" s="1"/>
  <c r="D15" i="14"/>
  <c r="D18" i="14" s="1"/>
  <c r="L15" i="14"/>
  <c r="L18" i="14" s="1"/>
  <c r="H27" i="14"/>
  <c r="H29" i="14" s="1"/>
  <c r="F27" i="14"/>
  <c r="F29" i="14" s="1"/>
  <c r="C8" i="15"/>
  <c r="C10" i="15" s="1"/>
  <c r="K8" i="15"/>
  <c r="K10" i="15" s="1"/>
  <c r="G33" i="16"/>
  <c r="H80" i="13"/>
  <c r="J80" i="13"/>
  <c r="I27" i="14"/>
  <c r="I29" i="14" s="1"/>
  <c r="I37" i="14"/>
  <c r="D8" i="15"/>
  <c r="D10" i="15" s="1"/>
  <c r="L8" i="15"/>
  <c r="L10" i="15" s="1"/>
  <c r="H8" i="16"/>
  <c r="I33" i="16"/>
  <c r="I80" i="13"/>
  <c r="H18" i="14"/>
  <c r="E8" i="15"/>
  <c r="E10" i="15" s="1"/>
  <c r="G22" i="15"/>
  <c r="G24" i="15" s="1"/>
  <c r="Q5" i="8"/>
  <c r="C7" i="8"/>
  <c r="O7" i="8" s="1"/>
  <c r="H29" i="8"/>
  <c r="H31" i="8" s="1"/>
  <c r="F29" i="8"/>
  <c r="F31" i="8" s="1"/>
  <c r="L41" i="8"/>
  <c r="L43" i="8" s="1"/>
  <c r="F7" i="12"/>
  <c r="F8" i="12" s="1"/>
  <c r="D20" i="12"/>
  <c r="D21" i="12" s="1"/>
  <c r="L20" i="12"/>
  <c r="L21" i="12" s="1"/>
  <c r="J20" i="12"/>
  <c r="J21" i="12" s="1"/>
  <c r="H8" i="14"/>
  <c r="H10" i="14" s="1"/>
  <c r="C34" i="14"/>
  <c r="C37" i="14" s="1"/>
  <c r="K34" i="14"/>
  <c r="K37" i="14" s="1"/>
  <c r="I43" i="8"/>
  <c r="H8" i="3"/>
  <c r="H10" i="3" s="1"/>
  <c r="J40" i="3"/>
  <c r="V7" i="8"/>
  <c r="J43" i="8"/>
  <c r="D7" i="13"/>
  <c r="D8" i="13" s="1"/>
  <c r="D75" i="13"/>
  <c r="L7" i="13"/>
  <c r="L8" i="13" s="1"/>
  <c r="L75" i="13"/>
  <c r="J7" i="13"/>
  <c r="J8" i="13" s="1"/>
  <c r="J76" i="13"/>
  <c r="H21" i="8"/>
  <c r="T9" i="8"/>
  <c r="H23" i="6"/>
  <c r="F77" i="13"/>
  <c r="F34" i="13"/>
  <c r="F89" i="13" s="1"/>
  <c r="E38" i="3"/>
  <c r="E40" i="3" s="1"/>
  <c r="C8" i="5"/>
  <c r="C10" i="5" s="1"/>
  <c r="K8" i="5"/>
  <c r="K10" i="5" s="1"/>
  <c r="G27" i="5"/>
  <c r="G29" i="5" s="1"/>
  <c r="Q7" i="8"/>
  <c r="E9" i="8"/>
  <c r="E43" i="8"/>
  <c r="C41" i="8"/>
  <c r="C43" i="8" s="1"/>
  <c r="J23" i="4"/>
  <c r="J25" i="4" s="1"/>
  <c r="D7" i="8"/>
  <c r="F43" i="8"/>
  <c r="D41" i="8"/>
  <c r="D43" i="8" s="1"/>
  <c r="G80" i="13"/>
  <c r="G38" i="3"/>
  <c r="G40" i="3" s="1"/>
  <c r="E8" i="5"/>
  <c r="E10" i="5" s="1"/>
  <c r="I27" i="5"/>
  <c r="I29" i="5" s="1"/>
  <c r="G8" i="7"/>
  <c r="G10" i="7" s="1"/>
  <c r="G41" i="7"/>
  <c r="G43" i="7" s="1"/>
  <c r="K7" i="8"/>
  <c r="G21" i="8"/>
  <c r="S9" i="8"/>
  <c r="K41" i="8"/>
  <c r="K43" i="8" s="1"/>
  <c r="E37" i="14"/>
  <c r="I22" i="15"/>
  <c r="I24" i="15" s="1"/>
  <c r="F7" i="8"/>
  <c r="C80" i="13"/>
  <c r="K80" i="13"/>
  <c r="K75" i="13"/>
  <c r="G7" i="8"/>
  <c r="D80" i="13"/>
  <c r="L80" i="13"/>
  <c r="O86" i="13"/>
  <c r="E33" i="16"/>
  <c r="F33" i="16"/>
  <c r="H7" i="8"/>
  <c r="G21" i="10"/>
  <c r="G22" i="10" s="1"/>
  <c r="G25" i="10" s="1"/>
  <c r="E80" i="13"/>
  <c r="D27" i="14"/>
  <c r="D29" i="14" s="1"/>
  <c r="L27" i="14"/>
  <c r="L29" i="14" s="1"/>
  <c r="H21" i="10"/>
  <c r="H22" i="10" s="1"/>
  <c r="H25" i="10" s="1"/>
  <c r="F80" i="13"/>
  <c r="E27" i="14"/>
  <c r="E29" i="14" s="1"/>
  <c r="E8" i="16"/>
  <c r="C77" i="13"/>
  <c r="C34" i="13"/>
  <c r="C89" i="13" s="1"/>
  <c r="G69" i="13"/>
  <c r="G77" i="13"/>
  <c r="F22" i="15"/>
  <c r="F24" i="15" s="1"/>
  <c r="D16" i="16"/>
  <c r="I7" i="13"/>
  <c r="I8" i="13" s="1"/>
  <c r="E75" i="13"/>
  <c r="F75" i="13"/>
  <c r="K34" i="13" l="1"/>
  <c r="K89" i="13" s="1"/>
  <c r="L9" i="8"/>
  <c r="F29" i="3"/>
  <c r="K59" i="3"/>
  <c r="C9" i="8"/>
  <c r="D59" i="3"/>
  <c r="C59" i="3"/>
  <c r="G29" i="3"/>
  <c r="E34" i="13"/>
  <c r="E89" i="13" s="1"/>
  <c r="C29" i="3"/>
  <c r="K29" i="3"/>
  <c r="H34" i="13"/>
  <c r="H89" i="13" s="1"/>
  <c r="H77" i="13"/>
  <c r="F59" i="3"/>
  <c r="I59" i="3"/>
  <c r="J77" i="13"/>
  <c r="J34" i="13"/>
  <c r="J89" i="13" s="1"/>
  <c r="R7" i="8"/>
  <c r="F9" i="8"/>
  <c r="W7" i="8"/>
  <c r="K9" i="8"/>
  <c r="L77" i="13"/>
  <c r="L34" i="13"/>
  <c r="L89" i="13" s="1"/>
  <c r="P7" i="8"/>
  <c r="D9" i="8"/>
  <c r="I77" i="13"/>
  <c r="I34" i="13"/>
  <c r="I89" i="13" s="1"/>
  <c r="S7" i="8"/>
  <c r="G9" i="8"/>
  <c r="D77" i="13"/>
  <c r="D34" i="13"/>
  <c r="D89" i="13" s="1"/>
  <c r="T7" i="8"/>
  <c r="H9" i="8"/>
</calcChain>
</file>

<file path=xl/sharedStrings.xml><?xml version="1.0" encoding="utf-8"?>
<sst xmlns="http://schemas.openxmlformats.org/spreadsheetml/2006/main" count="659" uniqueCount="107">
  <si>
    <t>Fluxos de Energia</t>
  </si>
  <si>
    <t xml:space="preserve">  Produção</t>
  </si>
  <si>
    <t xml:space="preserve">  Importação</t>
  </si>
  <si>
    <t xml:space="preserve">  Variação de Estoques</t>
  </si>
  <si>
    <t xml:space="preserve">Oferta Total                  </t>
  </si>
  <si>
    <t xml:space="preserve">  Exportação</t>
  </si>
  <si>
    <t xml:space="preserve">Perdas Distrib. Armazenagem   </t>
  </si>
  <si>
    <t>Consumo Final Não Energético</t>
  </si>
  <si>
    <t>Consumo Final Energético</t>
  </si>
  <si>
    <t xml:space="preserve">  Setor Energético</t>
  </si>
  <si>
    <t xml:space="preserve">  Comercial                     </t>
  </si>
  <si>
    <t xml:space="preserve">  Industrial - Total            </t>
  </si>
  <si>
    <t xml:space="preserve">    Cimento                       </t>
  </si>
  <si>
    <t xml:space="preserve">    Ferro Gusa E Aço</t>
  </si>
  <si>
    <t xml:space="preserve">    Mineração e Pelotização</t>
  </si>
  <si>
    <t xml:space="preserve">    Não Ferrosos e Out. Metalurg.</t>
  </si>
  <si>
    <t xml:space="preserve">    Química</t>
  </si>
  <si>
    <t xml:space="preserve">    Alimentos E Bebidas           </t>
  </si>
  <si>
    <t xml:space="preserve">    Têxtil</t>
  </si>
  <si>
    <t xml:space="preserve">    Papel e Celulose              </t>
  </si>
  <si>
    <t xml:space="preserve">    Cerâmica</t>
  </si>
  <si>
    <t xml:space="preserve">    Outras Indústrias</t>
  </si>
  <si>
    <t xml:space="preserve">  Consumo Não Identificado</t>
  </si>
  <si>
    <t>Ano</t>
  </si>
  <si>
    <t>unidade: m³</t>
  </si>
  <si>
    <t>ano</t>
  </si>
  <si>
    <t>Produção</t>
  </si>
  <si>
    <t>Importação</t>
  </si>
  <si>
    <t>Variação de estoques</t>
  </si>
  <si>
    <t>Oferta bruta</t>
  </si>
  <si>
    <t>Exportação</t>
  </si>
  <si>
    <t>Oferta interna</t>
  </si>
  <si>
    <t>Demanda do setor de consumo</t>
  </si>
  <si>
    <t>Consumo agricola</t>
  </si>
  <si>
    <t xml:space="preserve">Consumo industrial  </t>
  </si>
  <si>
    <t xml:space="preserve">   mineracao</t>
  </si>
  <si>
    <t>Consumo em transporte</t>
  </si>
  <si>
    <t xml:space="preserve">   rodoviario</t>
  </si>
  <si>
    <t xml:space="preserve">   ferroviario</t>
  </si>
  <si>
    <t xml:space="preserve">   aéreo</t>
  </si>
  <si>
    <t xml:space="preserve">   hidroviario</t>
  </si>
  <si>
    <t>Demanda do setor de transformação</t>
  </si>
  <si>
    <t>Cent. eletr. Autoprodutoras</t>
  </si>
  <si>
    <t>Demanda total</t>
  </si>
  <si>
    <t>Fonte: SEMA/DE/Balanço Energético Consolidado do Estado do Rio Grande do Sul.</t>
  </si>
  <si>
    <t>unidade: 10³ tep</t>
  </si>
  <si>
    <t>unidade: t</t>
  </si>
  <si>
    <t>Consumo Industrial</t>
  </si>
  <si>
    <t xml:space="preserve">   ferro gusa e aço</t>
  </si>
  <si>
    <t xml:space="preserve">   ferro ligas</t>
  </si>
  <si>
    <t xml:space="preserve">   mineracao e pelotização</t>
  </si>
  <si>
    <t xml:space="preserve">   não ferrosos e out. metalúrg.</t>
  </si>
  <si>
    <t xml:space="preserve">   química</t>
  </si>
  <si>
    <t xml:space="preserve">   alimentos e bebidas</t>
  </si>
  <si>
    <t xml:space="preserve">   têxtil</t>
  </si>
  <si>
    <t xml:space="preserve">   papel e celulose</t>
  </si>
  <si>
    <t xml:space="preserve">   cerâmica</t>
  </si>
  <si>
    <t xml:space="preserve">   outras indústrias</t>
  </si>
  <si>
    <t>Setor Energético</t>
  </si>
  <si>
    <t>Consumo Comercial</t>
  </si>
  <si>
    <t>Consumo Público</t>
  </si>
  <si>
    <t>Consumo Não Identificado</t>
  </si>
  <si>
    <t>Cent. eletr. Serv. Público</t>
  </si>
  <si>
    <t>Consumo Residencial</t>
  </si>
  <si>
    <t>Não Aproveitada</t>
  </si>
  <si>
    <t xml:space="preserve"> Refinarias de Petróleo</t>
  </si>
  <si>
    <t xml:space="preserve"> Petroquímica</t>
  </si>
  <si>
    <t xml:space="preserve"> Beneficiamento</t>
  </si>
  <si>
    <t xml:space="preserve"> Centrais. Elet. Serv. Público</t>
  </si>
  <si>
    <t xml:space="preserve"> Centrais Elet. Autoprodutoras </t>
  </si>
  <si>
    <t xml:space="preserve"> Carvoarias                    </t>
  </si>
  <si>
    <t xml:space="preserve"> Destilarias                   </t>
  </si>
  <si>
    <t xml:space="preserve"> Outras Transformações</t>
  </si>
  <si>
    <t xml:space="preserve">Residencial                   </t>
  </si>
  <si>
    <t xml:space="preserve">Comercial                     </t>
  </si>
  <si>
    <t>Público</t>
  </si>
  <si>
    <t>Consumo em Transportes</t>
  </si>
  <si>
    <t xml:space="preserve">   cimento                       </t>
  </si>
  <si>
    <t xml:space="preserve">   mineração e pelotização</t>
  </si>
  <si>
    <t xml:space="preserve">   não ferrosos e out. metalurg.</t>
  </si>
  <si>
    <t xml:space="preserve">   alimentos e bebidas           </t>
  </si>
  <si>
    <t xml:space="preserve">   papel e celulose              </t>
  </si>
  <si>
    <t>unidade: GWh</t>
  </si>
  <si>
    <t>Oferta Total</t>
  </si>
  <si>
    <t>Oferta Interna</t>
  </si>
  <si>
    <t>Consumo Final</t>
  </si>
  <si>
    <t>Agropecuário</t>
  </si>
  <si>
    <t>Industrial</t>
  </si>
  <si>
    <t>Demais</t>
  </si>
  <si>
    <t>Oferta e Demanda de Energéticos Secundários, no Rio Grande do Sul 2015-2024</t>
  </si>
  <si>
    <t>unidade: 10³tep</t>
  </si>
  <si>
    <t>Oferta e Demanda de Óleo Diesel</t>
  </si>
  <si>
    <t>Oferta e Demanda de Óleo Combustível</t>
  </si>
  <si>
    <t>Oferta e Demanda de Gasolina Automotiva</t>
  </si>
  <si>
    <t>Oferta e Demanda de Querosene Iluminante</t>
  </si>
  <si>
    <t>Oferta e Demanda de Querosene de Aviação</t>
  </si>
  <si>
    <t>Oferta e Demanda de GLP</t>
  </si>
  <si>
    <t>Oferta e Demanda de Biodiesel</t>
  </si>
  <si>
    <t>Oferta e Demanda de Metanol</t>
  </si>
  <si>
    <t>Oferta e Demanda de Nafta Petroquímica</t>
  </si>
  <si>
    <t>Oferta e Demanda de Álcool Etílico Anidro</t>
  </si>
  <si>
    <t>Oferta e Demanda de Álcool Etílico Hidratado</t>
  </si>
  <si>
    <t>Oferta e Demanda de Eletricidade</t>
  </si>
  <si>
    <t>Oferta e Demanda de Outros Derivados Energéticos de Petróleo</t>
  </si>
  <si>
    <t>Oferta e Demanda de Outros Derivados Não Energéticos de Petróleo</t>
  </si>
  <si>
    <t>Oferta e Demanda de Outros Derivados de Biomassa</t>
  </si>
  <si>
    <t>Consumo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</si>
</sst>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22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3" borderId="0"/>
    <xf numFmtId="0" fontId="5" fillId="0" borderId="0"/>
  </cellStyleXfs>
  <cellXfs count="76">
    <xf numFmtId="0" fontId="0" fillId="0" borderId="0" xfId="0"/>
    <xf numFmtId="0" fontId="0" fillId="2" borderId="0" xfId="0" applyFill="1"/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vertical="center"/>
    </xf>
    <xf numFmtId="3" fontId="6" fillId="7" borderId="15" xfId="0" applyNumberFormat="1" applyFont="1" applyFill="1" applyBorder="1" applyAlignment="1">
      <alignment horizontal="right" vertical="center"/>
    </xf>
    <xf numFmtId="3" fontId="6" fillId="7" borderId="16" xfId="0" applyNumberFormat="1" applyFont="1" applyFill="1" applyBorder="1" applyAlignment="1">
      <alignment horizontal="right" vertical="center"/>
    </xf>
    <xf numFmtId="3" fontId="6" fillId="7" borderId="17" xfId="0" applyNumberFormat="1" applyFont="1" applyFill="1" applyBorder="1" applyAlignment="1">
      <alignment horizontal="right" vertical="center"/>
    </xf>
    <xf numFmtId="0" fontId="4" fillId="4" borderId="14" xfId="0" applyFont="1" applyFill="1" applyBorder="1" applyAlignment="1">
      <alignment vertical="center"/>
    </xf>
    <xf numFmtId="3" fontId="6" fillId="5" borderId="15" xfId="0" applyNumberFormat="1" applyFont="1" applyFill="1" applyBorder="1" applyAlignment="1">
      <alignment horizontal="right" vertical="center"/>
    </xf>
    <xf numFmtId="3" fontId="6" fillId="5" borderId="16" xfId="0" applyNumberFormat="1" applyFont="1" applyFill="1" applyBorder="1" applyAlignment="1">
      <alignment horizontal="right" vertical="center"/>
    </xf>
    <xf numFmtId="3" fontId="6" fillId="5" borderId="17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4" fillId="6" borderId="4" xfId="0" applyFont="1" applyFill="1" applyBorder="1" applyAlignment="1">
      <alignment vertical="center"/>
    </xf>
    <xf numFmtId="3" fontId="6" fillId="7" borderId="18" xfId="0" applyNumberFormat="1" applyFont="1" applyFill="1" applyBorder="1" applyAlignment="1">
      <alignment horizontal="right" vertical="center"/>
    </xf>
    <xf numFmtId="3" fontId="6" fillId="7" borderId="19" xfId="0" applyNumberFormat="1" applyFont="1" applyFill="1" applyBorder="1" applyAlignment="1">
      <alignment horizontal="right" vertical="center"/>
    </xf>
    <xf numFmtId="3" fontId="6" fillId="7" borderId="20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7" fillId="2" borderId="0" xfId="1" applyFont="1" applyFill="1" applyAlignment="1">
      <alignment vertical="center"/>
    </xf>
    <xf numFmtId="4" fontId="6" fillId="7" borderId="15" xfId="0" applyNumberFormat="1" applyFont="1" applyFill="1" applyBorder="1" applyAlignment="1">
      <alignment horizontal="right" vertical="center"/>
    </xf>
    <xf numFmtId="4" fontId="6" fillId="7" borderId="16" xfId="0" applyNumberFormat="1" applyFont="1" applyFill="1" applyBorder="1" applyAlignment="1">
      <alignment horizontal="right" vertical="center"/>
    </xf>
    <xf numFmtId="4" fontId="6" fillId="7" borderId="17" xfId="0" applyNumberFormat="1" applyFont="1" applyFill="1" applyBorder="1" applyAlignment="1">
      <alignment horizontal="right" vertical="center"/>
    </xf>
    <xf numFmtId="4" fontId="6" fillId="5" borderId="15" xfId="0" applyNumberFormat="1" applyFont="1" applyFill="1" applyBorder="1" applyAlignment="1">
      <alignment horizontal="right" vertical="center"/>
    </xf>
    <xf numFmtId="4" fontId="6" fillId="5" borderId="16" xfId="0" applyNumberFormat="1" applyFont="1" applyFill="1" applyBorder="1" applyAlignment="1">
      <alignment horizontal="right" vertical="center"/>
    </xf>
    <xf numFmtId="4" fontId="6" fillId="5" borderId="17" xfId="0" applyNumberFormat="1" applyFont="1" applyFill="1" applyBorder="1" applyAlignment="1">
      <alignment horizontal="right" vertical="center"/>
    </xf>
    <xf numFmtId="0" fontId="4" fillId="6" borderId="22" xfId="0" applyFont="1" applyFill="1" applyBorder="1" applyAlignment="1">
      <alignment vertical="center"/>
    </xf>
    <xf numFmtId="3" fontId="6" fillId="5" borderId="23" xfId="0" applyNumberFormat="1" applyFont="1" applyFill="1" applyBorder="1" applyAlignment="1">
      <alignment horizontal="right" vertical="center"/>
    </xf>
    <xf numFmtId="3" fontId="6" fillId="5" borderId="24" xfId="0" applyNumberFormat="1" applyFont="1" applyFill="1" applyBorder="1" applyAlignment="1">
      <alignment horizontal="right" vertical="center"/>
    </xf>
    <xf numFmtId="3" fontId="6" fillId="5" borderId="25" xfId="0" applyNumberFormat="1" applyFont="1" applyFill="1" applyBorder="1" applyAlignment="1">
      <alignment horizontal="right" vertical="center"/>
    </xf>
    <xf numFmtId="3" fontId="0" fillId="2" borderId="0" xfId="0" applyNumberFormat="1" applyFill="1"/>
    <xf numFmtId="0" fontId="4" fillId="2" borderId="0" xfId="0" applyFont="1" applyFill="1" applyAlignment="1">
      <alignment vertical="center"/>
    </xf>
    <xf numFmtId="3" fontId="6" fillId="2" borderId="8" xfId="2" applyNumberFormat="1" applyFont="1" applyFill="1" applyBorder="1" applyAlignment="1">
      <alignment horizontal="right" vertical="center"/>
    </xf>
    <xf numFmtId="3" fontId="6" fillId="2" borderId="9" xfId="2" applyNumberFormat="1" applyFont="1" applyFill="1" applyBorder="1" applyAlignment="1">
      <alignment horizontal="right" vertical="center"/>
    </xf>
    <xf numFmtId="3" fontId="6" fillId="2" borderId="10" xfId="2" applyNumberFormat="1" applyFont="1" applyFill="1" applyBorder="1" applyAlignment="1">
      <alignment horizontal="right" vertical="center"/>
    </xf>
    <xf numFmtId="3" fontId="6" fillId="2" borderId="11" xfId="0" applyNumberFormat="1" applyFont="1" applyFill="1" applyBorder="1" applyAlignment="1">
      <alignment horizontal="right" vertical="center"/>
    </xf>
    <xf numFmtId="3" fontId="6" fillId="2" borderId="12" xfId="0" applyNumberFormat="1" applyFont="1" applyFill="1" applyBorder="1" applyAlignment="1">
      <alignment horizontal="right" vertical="center"/>
    </xf>
    <xf numFmtId="3" fontId="6" fillId="2" borderId="13" xfId="0" applyNumberFormat="1" applyFont="1" applyFill="1" applyBorder="1" applyAlignment="1">
      <alignment horizontal="right" vertical="center"/>
    </xf>
    <xf numFmtId="164" fontId="0" fillId="2" borderId="0" xfId="0" applyNumberFormat="1" applyFill="1" applyAlignment="1">
      <alignment vertical="center"/>
    </xf>
    <xf numFmtId="0" fontId="4" fillId="2" borderId="4" xfId="0" applyFont="1" applyFill="1" applyBorder="1" applyAlignment="1">
      <alignment vertical="center"/>
    </xf>
    <xf numFmtId="3" fontId="6" fillId="2" borderId="18" xfId="0" applyNumberFormat="1" applyFont="1" applyFill="1" applyBorder="1" applyAlignment="1">
      <alignment horizontal="right" vertical="center"/>
    </xf>
    <xf numFmtId="3" fontId="6" fillId="2" borderId="19" xfId="0" applyNumberFormat="1" applyFont="1" applyFill="1" applyBorder="1" applyAlignment="1">
      <alignment horizontal="right" vertical="center"/>
    </xf>
    <xf numFmtId="3" fontId="6" fillId="2" borderId="20" xfId="0" applyNumberFormat="1" applyFont="1" applyFill="1" applyBorder="1" applyAlignment="1">
      <alignment horizontal="right" vertical="center"/>
    </xf>
    <xf numFmtId="0" fontId="4" fillId="2" borderId="21" xfId="0" applyFont="1" applyFill="1" applyBorder="1" applyAlignment="1">
      <alignment vertical="center"/>
    </xf>
    <xf numFmtId="3" fontId="6" fillId="2" borderId="5" xfId="0" applyNumberFormat="1" applyFont="1" applyFill="1" applyBorder="1" applyAlignment="1">
      <alignment horizontal="right" vertical="center"/>
    </xf>
    <xf numFmtId="3" fontId="6" fillId="2" borderId="6" xfId="0" applyNumberFormat="1" applyFont="1" applyFill="1" applyBorder="1" applyAlignment="1">
      <alignment horizontal="right" vertical="center"/>
    </xf>
    <xf numFmtId="3" fontId="6" fillId="2" borderId="7" xfId="0" applyNumberFormat="1" applyFont="1" applyFill="1" applyBorder="1" applyAlignment="1">
      <alignment horizontal="right" vertical="center"/>
    </xf>
    <xf numFmtId="0" fontId="4" fillId="2" borderId="22" xfId="0" applyFont="1" applyFill="1" applyBorder="1" applyAlignment="1">
      <alignment vertical="center"/>
    </xf>
    <xf numFmtId="3" fontId="6" fillId="2" borderId="23" xfId="0" applyNumberFormat="1" applyFont="1" applyFill="1" applyBorder="1" applyAlignment="1">
      <alignment horizontal="right" vertical="center"/>
    </xf>
    <xf numFmtId="3" fontId="6" fillId="2" borderId="24" xfId="0" applyNumberFormat="1" applyFont="1" applyFill="1" applyBorder="1" applyAlignment="1">
      <alignment horizontal="right" vertical="center"/>
    </xf>
    <xf numFmtId="3" fontId="6" fillId="2" borderId="25" xfId="0" applyNumberFormat="1" applyFont="1" applyFill="1" applyBorder="1" applyAlignment="1">
      <alignment horizontal="right" vertical="center"/>
    </xf>
    <xf numFmtId="0" fontId="4" fillId="2" borderId="26" xfId="0" applyFont="1" applyFill="1" applyBorder="1" applyAlignment="1">
      <alignment vertical="center"/>
    </xf>
    <xf numFmtId="4" fontId="6" fillId="2" borderId="11" xfId="0" applyNumberFormat="1" applyFont="1" applyFill="1" applyBorder="1" applyAlignment="1">
      <alignment horizontal="right" vertical="center"/>
    </xf>
    <xf numFmtId="4" fontId="6" fillId="2" borderId="12" xfId="0" applyNumberFormat="1" applyFont="1" applyFill="1" applyBorder="1" applyAlignment="1">
      <alignment horizontal="right" vertical="center"/>
    </xf>
    <xf numFmtId="4" fontId="6" fillId="2" borderId="13" xfId="0" applyNumberFormat="1" applyFont="1" applyFill="1" applyBorder="1" applyAlignment="1">
      <alignment horizontal="right" vertical="center"/>
    </xf>
    <xf numFmtId="4" fontId="6" fillId="2" borderId="9" xfId="2" applyNumberFormat="1" applyFont="1" applyFill="1" applyBorder="1" applyAlignment="1">
      <alignment horizontal="right" vertical="center"/>
    </xf>
    <xf numFmtId="4" fontId="6" fillId="2" borderId="10" xfId="2" applyNumberFormat="1" applyFont="1" applyFill="1" applyBorder="1" applyAlignment="1">
      <alignment horizontal="right" vertical="center"/>
    </xf>
    <xf numFmtId="4" fontId="6" fillId="2" borderId="18" xfId="0" applyNumberFormat="1" applyFont="1" applyFill="1" applyBorder="1" applyAlignment="1">
      <alignment horizontal="right" vertical="center"/>
    </xf>
    <xf numFmtId="4" fontId="6" fillId="2" borderId="19" xfId="0" applyNumberFormat="1" applyFont="1" applyFill="1" applyBorder="1" applyAlignment="1">
      <alignment horizontal="right" vertical="center"/>
    </xf>
    <xf numFmtId="4" fontId="6" fillId="2" borderId="20" xfId="0" applyNumberFormat="1" applyFont="1" applyFill="1" applyBorder="1" applyAlignment="1">
      <alignment horizontal="right" vertical="center"/>
    </xf>
    <xf numFmtId="3" fontId="6" fillId="2" borderId="27" xfId="2" applyNumberFormat="1" applyFont="1" applyFill="1" applyBorder="1" applyAlignment="1">
      <alignment horizontal="right" vertical="center"/>
    </xf>
    <xf numFmtId="3" fontId="6" fillId="2" borderId="28" xfId="2" applyNumberFormat="1" applyFont="1" applyFill="1" applyBorder="1" applyAlignment="1">
      <alignment horizontal="right" vertical="center"/>
    </xf>
    <xf numFmtId="0" fontId="4" fillId="2" borderId="14" xfId="0" applyFont="1" applyFill="1" applyBorder="1" applyAlignment="1">
      <alignment vertical="center"/>
    </xf>
    <xf numFmtId="3" fontId="6" fillId="2" borderId="15" xfId="0" applyNumberFormat="1" applyFont="1" applyFill="1" applyBorder="1" applyAlignment="1">
      <alignment horizontal="right" vertical="center"/>
    </xf>
    <xf numFmtId="3" fontId="6" fillId="2" borderId="29" xfId="2" applyNumberFormat="1" applyFont="1" applyFill="1" applyBorder="1" applyAlignment="1">
      <alignment horizontal="right" vertical="center"/>
    </xf>
    <xf numFmtId="3" fontId="6" fillId="2" borderId="30" xfId="2" applyNumberFormat="1" applyFont="1" applyFill="1" applyBorder="1" applyAlignment="1">
      <alignment horizontal="right" vertical="center"/>
    </xf>
    <xf numFmtId="3" fontId="6" fillId="2" borderId="16" xfId="0" applyNumberFormat="1" applyFont="1" applyFill="1" applyBorder="1" applyAlignment="1">
      <alignment horizontal="right" vertical="center"/>
    </xf>
    <xf numFmtId="3" fontId="6" fillId="2" borderId="17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4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Agrícola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'Óleo Diesel'!$C$4:$L$4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'Óleo Diesel'!$C$12:$L$12</c:f>
              <c:numCache>
                <c:formatCode>#,##0</c:formatCode>
                <c:ptCount val="10"/>
                <c:pt idx="0">
                  <c:v>649818.02312401799</c:v>
                </c:pt>
                <c:pt idx="1">
                  <c:v>636717.31092869386</c:v>
                </c:pt>
                <c:pt idx="2">
                  <c:v>644399.75510436168</c:v>
                </c:pt>
                <c:pt idx="3">
                  <c:v>626668.53801094077</c:v>
                </c:pt>
                <c:pt idx="4">
                  <c:v>607199.9762998526</c:v>
                </c:pt>
                <c:pt idx="5">
                  <c:v>613344.01047786523</c:v>
                </c:pt>
                <c:pt idx="6">
                  <c:v>635489.25513075164</c:v>
                </c:pt>
                <c:pt idx="7">
                  <c:v>661630.38955758</c:v>
                </c:pt>
                <c:pt idx="8">
                  <c:v>642188.96554571681</c:v>
                </c:pt>
                <c:pt idx="9">
                  <c:v>625158.1395007876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0-4CFF-8158-F8CCD470BA4F}"/>
            </c:ext>
          </c:extLst>
        </c:ser>
        <c:ser>
          <c:idx val="1"/>
          <c:order val="1"/>
          <c:tx>
            <c:v>Industrial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'Óleo Diesel'!$C$4:$L$4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'Óleo Diesel'!$C$13:$L$13</c:f>
              <c:numCache>
                <c:formatCode>#,##0</c:formatCode>
                <c:ptCount val="10"/>
                <c:pt idx="0">
                  <c:v>19292.849999999999</c:v>
                </c:pt>
                <c:pt idx="1">
                  <c:v>19483.5</c:v>
                </c:pt>
                <c:pt idx="2">
                  <c:v>16154.604666666666</c:v>
                </c:pt>
                <c:pt idx="3">
                  <c:v>18744.736669999998</c:v>
                </c:pt>
                <c:pt idx="4">
                  <c:v>19245.156666666666</c:v>
                </c:pt>
                <c:pt idx="5">
                  <c:v>19367.46</c:v>
                </c:pt>
                <c:pt idx="6">
                  <c:v>20788.918799999999</c:v>
                </c:pt>
                <c:pt idx="7">
                  <c:v>21479.481</c:v>
                </c:pt>
                <c:pt idx="8">
                  <c:v>16056.0594</c:v>
                </c:pt>
                <c:pt idx="9">
                  <c:v>15762.934000000001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0-4CFF-8158-F8CCD470BA4F}"/>
            </c:ext>
          </c:extLst>
        </c:ser>
        <c:ser>
          <c:idx val="2"/>
          <c:order val="2"/>
          <c:tx>
            <c:v>Transportes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'Óleo Diesel'!$C$4:$L$4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'Óleo Diesel'!$C$15:$L$15</c:f>
              <c:numCache>
                <c:formatCode>#,##0</c:formatCode>
                <c:ptCount val="10"/>
                <c:pt idx="0">
                  <c:v>2622207.9043208966</c:v>
                </c:pt>
                <c:pt idx="1">
                  <c:v>2633808.0458313059</c:v>
                </c:pt>
                <c:pt idx="2">
                  <c:v>2596594.0354406382</c:v>
                </c:pt>
                <c:pt idx="3">
                  <c:v>2572589.111369059</c:v>
                </c:pt>
                <c:pt idx="4">
                  <c:v>2638826.6049868139</c:v>
                </c:pt>
                <c:pt idx="5">
                  <c:v>2538750.7528688014</c:v>
                </c:pt>
                <c:pt idx="6">
                  <c:v>2801036.145705916</c:v>
                </c:pt>
                <c:pt idx="7">
                  <c:v>2772437.1846424202</c:v>
                </c:pt>
                <c:pt idx="8">
                  <c:v>2800255.6445392831</c:v>
                </c:pt>
                <c:pt idx="9">
                  <c:v>3535343.7517100004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70-4CFF-8158-F8CCD470B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[m³]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Consumo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'Óleo Combustível'!$C$4:$L$4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'Óleo Combustível'!$C$11:$L$11</c:f>
              <c:numCache>
                <c:formatCode>#,##0</c:formatCode>
                <c:ptCount val="10"/>
                <c:pt idx="0">
                  <c:v>115466.96908000001</c:v>
                </c:pt>
                <c:pt idx="1">
                  <c:v>93203.464560000008</c:v>
                </c:pt>
                <c:pt idx="2">
                  <c:v>88108.400840000002</c:v>
                </c:pt>
                <c:pt idx="3">
                  <c:v>71167.59004000001</c:v>
                </c:pt>
                <c:pt idx="4">
                  <c:v>77355.592199999999</c:v>
                </c:pt>
                <c:pt idx="5">
                  <c:v>65053.006999999998</c:v>
                </c:pt>
                <c:pt idx="6">
                  <c:v>64813.604880000006</c:v>
                </c:pt>
                <c:pt idx="7">
                  <c:v>63708.422039999998</c:v>
                </c:pt>
                <c:pt idx="8">
                  <c:v>116974.89075999999</c:v>
                </c:pt>
                <c:pt idx="9">
                  <c:v>135832.65903999997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0-4CFF-8158-F8CCD470BA4F}"/>
            </c:ext>
          </c:extLst>
        </c:ser>
        <c:ser>
          <c:idx val="1"/>
          <c:order val="1"/>
          <c:tx>
            <c:v>Produção de Energia Elétrica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'Óleo Combustível'!$C$4:$L$4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'Óleo Combustível'!$C$26:$L$26</c:f>
              <c:numCache>
                <c:formatCode>#,##0</c:formatCode>
                <c:ptCount val="10"/>
                <c:pt idx="0">
                  <c:v>243357.06576803216</c:v>
                </c:pt>
                <c:pt idx="1">
                  <c:v>115661.31967060926</c:v>
                </c:pt>
                <c:pt idx="2">
                  <c:v>284791.56034637272</c:v>
                </c:pt>
                <c:pt idx="3">
                  <c:v>189422.39440107252</c:v>
                </c:pt>
                <c:pt idx="4">
                  <c:v>101853.27770618204</c:v>
                </c:pt>
                <c:pt idx="5">
                  <c:v>211818.22659782512</c:v>
                </c:pt>
                <c:pt idx="6">
                  <c:v>409876.28438093251</c:v>
                </c:pt>
                <c:pt idx="7">
                  <c:v>151693.61661355582</c:v>
                </c:pt>
                <c:pt idx="8">
                  <c:v>68769.187307402128</c:v>
                </c:pt>
                <c:pt idx="9">
                  <c:v>113122.93083865813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0-4CFF-8158-F8CCD470B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[toneladas]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'Gasolina A'!$B$11</c:f>
              <c:strCache>
                <c:ptCount val="1"/>
                <c:pt idx="0">
                  <c:v>Demanda do setor de consumo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'Gasolina A'!$C$4:$L$4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'Gasolina A'!$C$11:$L$11</c:f>
              <c:numCache>
                <c:formatCode>#,##0</c:formatCode>
                <c:ptCount val="10"/>
                <c:pt idx="0">
                  <c:v>2533685.5495249997</c:v>
                </c:pt>
                <c:pt idx="1">
                  <c:v>2510933.2616750002</c:v>
                </c:pt>
                <c:pt idx="2">
                  <c:v>2605835.077275</c:v>
                </c:pt>
                <c:pt idx="3">
                  <c:v>2509225.5821750001</c:v>
                </c:pt>
                <c:pt idx="4">
                  <c:v>2576273.2436000002</c:v>
                </c:pt>
                <c:pt idx="5">
                  <c:v>2304253.3820750001</c:v>
                </c:pt>
                <c:pt idx="6">
                  <c:v>2370568.4078000002</c:v>
                </c:pt>
                <c:pt idx="7">
                  <c:v>2611663.96055</c:v>
                </c:pt>
                <c:pt idx="8">
                  <c:v>2773671.0265000002</c:v>
                </c:pt>
                <c:pt idx="9">
                  <c:v>2801770.103075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E-45BF-A722-70F47E511AB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[m³]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GLP!$B$12</c:f>
              <c:strCache>
                <c:ptCount val="1"/>
                <c:pt idx="0">
                  <c:v>Setor Energético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GLP!$C$4:$L$4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GLP!$C$12:$L$12</c:f>
              <c:numCache>
                <c:formatCode>#,##0</c:formatCode>
                <c:ptCount val="10"/>
                <c:pt idx="0">
                  <c:v>102061.56199999999</c:v>
                </c:pt>
                <c:pt idx="1">
                  <c:v>70751.406000000003</c:v>
                </c:pt>
                <c:pt idx="2">
                  <c:v>82397.009000000005</c:v>
                </c:pt>
                <c:pt idx="3">
                  <c:v>84699.114999999991</c:v>
                </c:pt>
                <c:pt idx="4">
                  <c:v>76909.342000000004</c:v>
                </c:pt>
                <c:pt idx="5">
                  <c:v>59848.695000000007</c:v>
                </c:pt>
                <c:pt idx="6">
                  <c:v>84184.05799999999</c:v>
                </c:pt>
                <c:pt idx="7">
                  <c:v>60750.122000000003</c:v>
                </c:pt>
                <c:pt idx="8">
                  <c:v>57445.824000000001</c:v>
                </c:pt>
                <c:pt idx="9">
                  <c:v>27994.155000000002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0-4CFF-8158-F8CCD470BA4F}"/>
            </c:ext>
          </c:extLst>
        </c:ser>
        <c:ser>
          <c:idx val="1"/>
          <c:order val="1"/>
          <c:tx>
            <c:strRef>
              <c:f>GLP!$B$13</c:f>
              <c:strCache>
                <c:ptCount val="1"/>
                <c:pt idx="0">
                  <c:v>Consumo Residencial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GLP!$C$4:$L$4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GLP!$C$13:$L$13</c:f>
              <c:numCache>
                <c:formatCode>#,##0</c:formatCode>
                <c:ptCount val="10"/>
                <c:pt idx="0">
                  <c:v>353296.56900000002</c:v>
                </c:pt>
                <c:pt idx="1">
                  <c:v>355827.66499999998</c:v>
                </c:pt>
                <c:pt idx="2">
                  <c:v>346305.00699999998</c:v>
                </c:pt>
                <c:pt idx="3">
                  <c:v>336504.39</c:v>
                </c:pt>
                <c:pt idx="4">
                  <c:v>330938.25</c:v>
                </c:pt>
                <c:pt idx="5">
                  <c:v>335130.06599999999</c:v>
                </c:pt>
                <c:pt idx="6">
                  <c:v>326302.81900000002</c:v>
                </c:pt>
                <c:pt idx="7">
                  <c:v>313603.565</c:v>
                </c:pt>
                <c:pt idx="8">
                  <c:v>309029.038</c:v>
                </c:pt>
                <c:pt idx="9">
                  <c:v>309282.48200000002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0-4CFF-8158-F8CCD470BA4F}"/>
            </c:ext>
          </c:extLst>
        </c:ser>
        <c:ser>
          <c:idx val="2"/>
          <c:order val="2"/>
          <c:tx>
            <c:strRef>
              <c:f>GLP!$B$14</c:f>
              <c:strCache>
                <c:ptCount val="1"/>
                <c:pt idx="0">
                  <c:v>Consumo Comercial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GLP!$C$4:$L$4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GLP!$C$14:$L$14</c:f>
              <c:numCache>
                <c:formatCode>#,##0</c:formatCode>
                <c:ptCount val="10"/>
                <c:pt idx="0">
                  <c:v>52161.495999999999</c:v>
                </c:pt>
                <c:pt idx="1">
                  <c:v>53692.947</c:v>
                </c:pt>
                <c:pt idx="2">
                  <c:v>51942.006000000001</c:v>
                </c:pt>
                <c:pt idx="3">
                  <c:v>54812.238000000005</c:v>
                </c:pt>
                <c:pt idx="4">
                  <c:v>54829.886000000006</c:v>
                </c:pt>
                <c:pt idx="5">
                  <c:v>53617.299999999996</c:v>
                </c:pt>
                <c:pt idx="6">
                  <c:v>58615.616000000002</c:v>
                </c:pt>
                <c:pt idx="7">
                  <c:v>60397.98</c:v>
                </c:pt>
                <c:pt idx="8">
                  <c:v>77543.010000000009</c:v>
                </c:pt>
                <c:pt idx="9">
                  <c:v>76653.544999999998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70-4CFF-8158-F8CCD470BA4F}"/>
            </c:ext>
          </c:extLst>
        </c:ser>
        <c:ser>
          <c:idx val="3"/>
          <c:order val="3"/>
          <c:tx>
            <c:strRef>
              <c:f>GLP!$B$15</c:f>
              <c:strCache>
                <c:ptCount val="1"/>
                <c:pt idx="0">
                  <c:v>Consumo Público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GLP!$C$4:$L$4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GLP!$C$15:$L$15</c:f>
              <c:numCache>
                <c:formatCode>#,##0</c:formatCode>
                <c:ptCount val="10"/>
                <c:pt idx="0">
                  <c:v>1375.777</c:v>
                </c:pt>
                <c:pt idx="1">
                  <c:v>1583.1990000000001</c:v>
                </c:pt>
                <c:pt idx="2">
                  <c:v>1733.056</c:v>
                </c:pt>
                <c:pt idx="3">
                  <c:v>1877.6479999999999</c:v>
                </c:pt>
                <c:pt idx="4">
                  <c:v>1948.394</c:v>
                </c:pt>
                <c:pt idx="5">
                  <c:v>1934.355</c:v>
                </c:pt>
                <c:pt idx="6">
                  <c:v>2009.6369999999999</c:v>
                </c:pt>
                <c:pt idx="7">
                  <c:v>2064.308</c:v>
                </c:pt>
                <c:pt idx="8">
                  <c:v>2025.9970000000001</c:v>
                </c:pt>
                <c:pt idx="9">
                  <c:v>1984.787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70-4CFF-8158-F8CCD470BA4F}"/>
            </c:ext>
          </c:extLst>
        </c:ser>
        <c:ser>
          <c:idx val="4"/>
          <c:order val="4"/>
          <c:tx>
            <c:strRef>
              <c:f>GLP!$B$16</c:f>
              <c:strCache>
                <c:ptCount val="1"/>
                <c:pt idx="0">
                  <c:v>Consumo agricola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GLP!$C$4:$L$4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GLP!$C$16:$L$16</c:f>
              <c:numCache>
                <c:formatCode>#,##0</c:formatCode>
                <c:ptCount val="10"/>
                <c:pt idx="0">
                  <c:v>180.71799999999999</c:v>
                </c:pt>
                <c:pt idx="1">
                  <c:v>1569.5830000000001</c:v>
                </c:pt>
                <c:pt idx="2">
                  <c:v>1417.2059999999999</c:v>
                </c:pt>
                <c:pt idx="3">
                  <c:v>1286.616</c:v>
                </c:pt>
                <c:pt idx="4">
                  <c:v>1118.7860000000001</c:v>
                </c:pt>
                <c:pt idx="5">
                  <c:v>1098.9780000000001</c:v>
                </c:pt>
                <c:pt idx="6">
                  <c:v>1243.241</c:v>
                </c:pt>
                <c:pt idx="7">
                  <c:v>1089.7929999999999</c:v>
                </c:pt>
                <c:pt idx="8">
                  <c:v>1077.9349999999999</c:v>
                </c:pt>
                <c:pt idx="9">
                  <c:v>1144.021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70-4CFF-8158-F8CCD470BA4F}"/>
            </c:ext>
          </c:extLst>
        </c:ser>
        <c:ser>
          <c:idx val="5"/>
          <c:order val="5"/>
          <c:tx>
            <c:strRef>
              <c:f>GLP!$B$17</c:f>
              <c:strCache>
                <c:ptCount val="1"/>
                <c:pt idx="0">
                  <c:v>Consumo em transporte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GLP!$C$4:$L$4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GLP!$C$17:$L$17</c:f>
              <c:numCache>
                <c:formatCode>#,##0</c:formatCode>
                <c:ptCount val="10"/>
                <c:pt idx="0">
                  <c:v>2049.4349999999999</c:v>
                </c:pt>
                <c:pt idx="1">
                  <c:v>1399.297</c:v>
                </c:pt>
                <c:pt idx="2">
                  <c:v>1656.54</c:v>
                </c:pt>
                <c:pt idx="3">
                  <c:v>1732.1970000000001</c:v>
                </c:pt>
                <c:pt idx="4">
                  <c:v>2659.7960000000003</c:v>
                </c:pt>
                <c:pt idx="5">
                  <c:v>2672.9740000000002</c:v>
                </c:pt>
                <c:pt idx="6">
                  <c:v>3070.4160000000002</c:v>
                </c:pt>
                <c:pt idx="7">
                  <c:v>2833.7559999999999</c:v>
                </c:pt>
                <c:pt idx="8">
                  <c:v>2138.1039999999998</c:v>
                </c:pt>
                <c:pt idx="9">
                  <c:v>2330.0949999999998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0-4CFF-8158-F8CCD470BA4F}"/>
            </c:ext>
          </c:extLst>
        </c:ser>
        <c:ser>
          <c:idx val="6"/>
          <c:order val="6"/>
          <c:tx>
            <c:strRef>
              <c:f>GLP!$B$21</c:f>
              <c:strCache>
                <c:ptCount val="1"/>
                <c:pt idx="0">
                  <c:v>Consumo Industrial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GLP!$C$4:$L$4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GLP!$C$21:$L$21</c:f>
              <c:numCache>
                <c:formatCode>#,##0</c:formatCode>
                <c:ptCount val="10"/>
                <c:pt idx="0">
                  <c:v>59614.106</c:v>
                </c:pt>
                <c:pt idx="1">
                  <c:v>60553.978000000003</c:v>
                </c:pt>
                <c:pt idx="2">
                  <c:v>58844.512000000002</c:v>
                </c:pt>
                <c:pt idx="3">
                  <c:v>59316.913999999997</c:v>
                </c:pt>
                <c:pt idx="4">
                  <c:v>57586.047999999995</c:v>
                </c:pt>
                <c:pt idx="5">
                  <c:v>59056.832999999999</c:v>
                </c:pt>
                <c:pt idx="6">
                  <c:v>66375.315000000002</c:v>
                </c:pt>
                <c:pt idx="7">
                  <c:v>69636.306000000011</c:v>
                </c:pt>
                <c:pt idx="8">
                  <c:v>51544.34</c:v>
                </c:pt>
                <c:pt idx="9">
                  <c:v>51898.014999999999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70-4CFF-8158-F8CCD470B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[toneladas]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Biodiesel!$N$5</c:f>
              <c:strCache>
                <c:ptCount val="1"/>
                <c:pt idx="0">
                  <c:v>Produção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Biodiesel!$C$4:$L$4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Biodiesel!$O$5:$X$5</c:f>
              <c:numCache>
                <c:formatCode>#,##0</c:formatCode>
                <c:ptCount val="10"/>
                <c:pt idx="0">
                  <c:v>1114307.2610000002</c:v>
                </c:pt>
                <c:pt idx="1">
                  <c:v>1074758.9620000001</c:v>
                </c:pt>
                <c:pt idx="2">
                  <c:v>1135975.8019999999</c:v>
                </c:pt>
                <c:pt idx="3">
                  <c:v>1479447.6900000002</c:v>
                </c:pt>
                <c:pt idx="4">
                  <c:v>1606884.6189999997</c:v>
                </c:pt>
                <c:pt idx="5">
                  <c:v>1791980.7759999996</c:v>
                </c:pt>
                <c:pt idx="6">
                  <c:v>1855787.2229999998</c:v>
                </c:pt>
                <c:pt idx="7">
                  <c:v>1525929.148</c:v>
                </c:pt>
                <c:pt idx="8">
                  <c:v>1698633.6539999999</c:v>
                </c:pt>
                <c:pt idx="9">
                  <c:v>1961763.683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E-45BF-A722-70F47E511ABE}"/>
            </c:ext>
          </c:extLst>
        </c:ser>
        <c:ser>
          <c:idx val="1"/>
          <c:order val="1"/>
          <c:tx>
            <c:strRef>
              <c:f>Biodiesel!$N$8</c:f>
              <c:strCache>
                <c:ptCount val="1"/>
                <c:pt idx="0">
                  <c:v>Exportação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Biodiesel!$C$4:$L$4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Biodiesel!$O$8:$X$8</c:f>
              <c:numCache>
                <c:formatCode>#,##0</c:formatCode>
                <c:ptCount val="10"/>
                <c:pt idx="0">
                  <c:v>833654.49457941484</c:v>
                </c:pt>
                <c:pt idx="1">
                  <c:v>818986.68076000013</c:v>
                </c:pt>
                <c:pt idx="2">
                  <c:v>837876.40887833363</c:v>
                </c:pt>
                <c:pt idx="3">
                  <c:v>1125162.9897166665</c:v>
                </c:pt>
                <c:pt idx="4">
                  <c:v>1221797.4679533336</c:v>
                </c:pt>
                <c:pt idx="5">
                  <c:v>1370708.470013333</c:v>
                </c:pt>
                <c:pt idx="6">
                  <c:v>1271802.8586366668</c:v>
                </c:pt>
                <c:pt idx="7">
                  <c:v>1110730.0272000001</c:v>
                </c:pt>
                <c:pt idx="8">
                  <c:v>1182587.8709849999</c:v>
                </c:pt>
                <c:pt idx="9">
                  <c:v>1351370.8277757876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BE-45BF-A722-70F47E511ABE}"/>
            </c:ext>
          </c:extLst>
        </c:ser>
        <c:ser>
          <c:idx val="2"/>
          <c:order val="2"/>
          <c:tx>
            <c:strRef>
              <c:f>Biodiesel!$N$9</c:f>
              <c:strCache>
                <c:ptCount val="1"/>
                <c:pt idx="0">
                  <c:v>Consumo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Biodiesel!$C$4:$L$4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Biodiesel!$O$9:$X$9</c:f>
              <c:numCache>
                <c:formatCode>#,##0</c:formatCode>
                <c:ptCount val="10"/>
                <c:pt idx="0">
                  <c:v>247733.6714205851</c:v>
                </c:pt>
                <c:pt idx="1">
                  <c:v>247635.07524000006</c:v>
                </c:pt>
                <c:pt idx="2">
                  <c:v>276828.1637883333</c:v>
                </c:pt>
                <c:pt idx="3">
                  <c:v>344361.87894999998</c:v>
                </c:pt>
                <c:pt idx="4">
                  <c:v>376295.25604666671</c:v>
                </c:pt>
                <c:pt idx="5">
                  <c:v>405374.87065333343</c:v>
                </c:pt>
                <c:pt idx="6">
                  <c:v>434596.73436333338</c:v>
                </c:pt>
                <c:pt idx="7">
                  <c:v>383949.67279999988</c:v>
                </c:pt>
                <c:pt idx="8">
                  <c:v>449409.69151500007</c:v>
                </c:pt>
                <c:pt idx="9">
                  <c:v>610285.11772421247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D5-4B89-9944-DC6368010E8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  <c:max val="2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b="1"/>
                  <a:t>[m³]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Metanol!$B$9</c:f>
              <c:strCache>
                <c:ptCount val="1"/>
                <c:pt idx="0">
                  <c:v>Demanda do setor de transformação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Metanol!$C$4:$L$4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Metanol!$C$9:$L$9</c:f>
              <c:numCache>
                <c:formatCode>#,##0</c:formatCode>
                <c:ptCount val="10"/>
                <c:pt idx="0">
                  <c:v>192255.64402515721</c:v>
                </c:pt>
                <c:pt idx="1">
                  <c:v>179593.60377358488</c:v>
                </c:pt>
                <c:pt idx="2">
                  <c:v>193186.7358490566</c:v>
                </c:pt>
                <c:pt idx="3">
                  <c:v>241743.06037735849</c:v>
                </c:pt>
                <c:pt idx="4">
                  <c:v>246180.68679245282</c:v>
                </c:pt>
                <c:pt idx="5">
                  <c:v>251881.11320754717</c:v>
                </c:pt>
                <c:pt idx="6">
                  <c:v>240247.01257861636</c:v>
                </c:pt>
                <c:pt idx="7">
                  <c:v>173222</c:v>
                </c:pt>
                <c:pt idx="8">
                  <c:v>190080.628</c:v>
                </c:pt>
                <c:pt idx="9">
                  <c:v>216800.31299999999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E-45BF-A722-70F47E511AB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b="1"/>
                  <a:t>[m³]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Etanol Hidratado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'Etanol Hidratado'!$C$4:$L$4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'Etanol Hidratado'!$C$9:$L$9</c:f>
              <c:numCache>
                <c:formatCode>#,##0</c:formatCode>
                <c:ptCount val="10"/>
                <c:pt idx="0">
                  <c:v>167631.83800000002</c:v>
                </c:pt>
                <c:pt idx="1">
                  <c:v>68922.759999999995</c:v>
                </c:pt>
                <c:pt idx="2">
                  <c:v>54731.468000000008</c:v>
                </c:pt>
                <c:pt idx="3">
                  <c:v>69212.419000000009</c:v>
                </c:pt>
                <c:pt idx="4">
                  <c:v>53036.346999999994</c:v>
                </c:pt>
                <c:pt idx="5">
                  <c:v>34970.555</c:v>
                </c:pt>
                <c:pt idx="6">
                  <c:v>34293.309000000008</c:v>
                </c:pt>
                <c:pt idx="7">
                  <c:v>32924.165000000008</c:v>
                </c:pt>
                <c:pt idx="8">
                  <c:v>54927.686999999998</c:v>
                </c:pt>
                <c:pt idx="9">
                  <c:v>124526.986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E-45BF-A722-70F47E511ABE}"/>
            </c:ext>
          </c:extLst>
        </c:ser>
        <c:ser>
          <c:idx val="1"/>
          <c:order val="1"/>
          <c:tx>
            <c:v>Etanol Anidro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'Etanol Hidratado'!$C$4:$L$4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'Etanol Anidro'!$C$9:$L$9</c:f>
              <c:numCache>
                <c:formatCode>#,##0</c:formatCode>
                <c:ptCount val="10"/>
                <c:pt idx="0">
                  <c:v>961053.13947499997</c:v>
                </c:pt>
                <c:pt idx="1">
                  <c:v>952422.96132500016</c:v>
                </c:pt>
                <c:pt idx="2">
                  <c:v>988420.20172500028</c:v>
                </c:pt>
                <c:pt idx="3">
                  <c:v>951775.22082500008</c:v>
                </c:pt>
                <c:pt idx="4">
                  <c:v>977207.09240000008</c:v>
                </c:pt>
                <c:pt idx="5">
                  <c:v>874027.14492500015</c:v>
                </c:pt>
                <c:pt idx="6">
                  <c:v>899181.1202</c:v>
                </c:pt>
                <c:pt idx="7">
                  <c:v>990631.15745000006</c:v>
                </c:pt>
                <c:pt idx="8">
                  <c:v>1052082.1135000002</c:v>
                </c:pt>
                <c:pt idx="9">
                  <c:v>1062740.3839250002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FC-4616-9824-7C4C1498A83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b="1"/>
                  <a:t>[m³]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E40-4339-B168-95F0DA361D9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AE40-4339-B168-95F0DA361D9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E40-4339-B168-95F0DA361D9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AE40-4339-B168-95F0DA361D9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748-494B-A937-839B30DD55F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748-494B-A937-839B30DD55F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B748-494B-A937-839B30DD55F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B748-494B-A937-839B30DD55F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E40-4339-B168-95F0DA361D94}"/>
              </c:ext>
            </c:extLst>
          </c:dPt>
          <c:dLbls>
            <c:dLbl>
              <c:idx val="0"/>
              <c:layout>
                <c:manualLayout>
                  <c:x val="-0.22689610673665803"/>
                  <c:y val="4.811315252260134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E40-4339-B168-95F0DA361D94}"/>
                </c:ext>
              </c:extLst>
            </c:dLbl>
            <c:dLbl>
              <c:idx val="1"/>
              <c:layout>
                <c:manualLayout>
                  <c:x val="0.17418897637795275"/>
                  <c:y val="-0.356676144648585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E40-4339-B168-95F0DA361D94}"/>
                </c:ext>
              </c:extLst>
            </c:dLbl>
            <c:dLbl>
              <c:idx val="2"/>
              <c:layout>
                <c:manualLayout>
                  <c:x val="2.2655293088363988E-3"/>
                  <c:y val="-5.766805191017789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5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Arial" panose="020B0604020202020204" pitchFamily="34" charset="0"/>
                    </a:defRPr>
                  </a:pPr>
                  <a:endParaRPr lang="pt-BR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E40-4339-B168-95F0DA361D94}"/>
                </c:ext>
              </c:extLst>
            </c:dLbl>
            <c:dLbl>
              <c:idx val="3"/>
              <c:layout>
                <c:manualLayout>
                  <c:x val="1.0079396325459292E-2"/>
                  <c:y val="-1.64329979585885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E40-4339-B168-95F0DA361D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Eletricidade!$N$81:$N$86</c:f>
              <c:strCache>
                <c:ptCount val="6"/>
                <c:pt idx="0">
                  <c:v>Residencial                   </c:v>
                </c:pt>
                <c:pt idx="1">
                  <c:v>Industrial</c:v>
                </c:pt>
                <c:pt idx="2">
                  <c:v>Comercial                     </c:v>
                </c:pt>
                <c:pt idx="3">
                  <c:v>Agropecuário</c:v>
                </c:pt>
                <c:pt idx="4">
                  <c:v>Público</c:v>
                </c:pt>
                <c:pt idx="5">
                  <c:v>Demais</c:v>
                </c:pt>
              </c:strCache>
            </c:strRef>
          </c:cat>
          <c:val>
            <c:numRef>
              <c:f>Eletricidade!$O$81:$O$86</c:f>
              <c:numCache>
                <c:formatCode>#,##0</c:formatCode>
                <c:ptCount val="6"/>
                <c:pt idx="0">
                  <c:v>14602.539518109075</c:v>
                </c:pt>
                <c:pt idx="1">
                  <c:v>14286.724150588032</c:v>
                </c:pt>
                <c:pt idx="2">
                  <c:v>3807.6599789646352</c:v>
                </c:pt>
                <c:pt idx="3">
                  <c:v>3536.6255189389467</c:v>
                </c:pt>
                <c:pt idx="4">
                  <c:v>1461.8006322088806</c:v>
                </c:pt>
                <c:pt idx="5">
                  <c:v>101.61137108400001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40-4339-B168-95F0DA361D9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Eletricidade!$B$11</c:f>
              <c:strCache>
                <c:ptCount val="1"/>
                <c:pt idx="0">
                  <c:v>Setor Energético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Eletricidade!$C$4:$L$4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Eletricidade!$C$11:$L$11</c:f>
              <c:numCache>
                <c:formatCode>#,##0</c:formatCode>
                <c:ptCount val="10"/>
                <c:pt idx="0">
                  <c:v>16.027934492801624</c:v>
                </c:pt>
                <c:pt idx="1">
                  <c:v>15.738498667136255</c:v>
                </c:pt>
                <c:pt idx="2">
                  <c:v>15.25845240257377</c:v>
                </c:pt>
                <c:pt idx="3">
                  <c:v>14.629357071000001</c:v>
                </c:pt>
                <c:pt idx="4">
                  <c:v>14.204719675077596</c:v>
                </c:pt>
                <c:pt idx="5">
                  <c:v>12.50735987</c:v>
                </c:pt>
                <c:pt idx="6">
                  <c:v>12.373858387999999</c:v>
                </c:pt>
                <c:pt idx="7">
                  <c:v>12.748470170000003</c:v>
                </c:pt>
                <c:pt idx="8">
                  <c:v>13.293373840000003</c:v>
                </c:pt>
                <c:pt idx="9">
                  <c:v>12.691692454000002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70-4CFF-8158-F8CCD470BA4F}"/>
            </c:ext>
          </c:extLst>
        </c:ser>
        <c:ser>
          <c:idx val="1"/>
          <c:order val="1"/>
          <c:tx>
            <c:strRef>
              <c:f>Eletricidade!$B$12</c:f>
              <c:strCache>
                <c:ptCount val="1"/>
                <c:pt idx="0">
                  <c:v>Residencial                  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Eletricidade!$C$4:$L$4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Eletricidade!$C$12:$L$12</c:f>
              <c:numCache>
                <c:formatCode>#,##0</c:formatCode>
                <c:ptCount val="10"/>
                <c:pt idx="0">
                  <c:v>8354.9039679753205</c:v>
                </c:pt>
                <c:pt idx="1">
                  <c:v>8607.2347413366933</c:v>
                </c:pt>
                <c:pt idx="2">
                  <c:v>8680.1843344206954</c:v>
                </c:pt>
                <c:pt idx="3">
                  <c:v>9023.2340945880187</c:v>
                </c:pt>
                <c:pt idx="4">
                  <c:v>9268.9281510040746</c:v>
                </c:pt>
                <c:pt idx="5">
                  <c:v>9881.3102563853117</c:v>
                </c:pt>
                <c:pt idx="6">
                  <c:v>9986.932455996397</c:v>
                </c:pt>
                <c:pt idx="7">
                  <c:v>10736.040189497284</c:v>
                </c:pt>
                <c:pt idx="8">
                  <c:v>12726.171263939796</c:v>
                </c:pt>
                <c:pt idx="9">
                  <c:v>14602.539518109075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70-4CFF-8158-F8CCD470BA4F}"/>
            </c:ext>
          </c:extLst>
        </c:ser>
        <c:ser>
          <c:idx val="2"/>
          <c:order val="2"/>
          <c:tx>
            <c:strRef>
              <c:f>Eletricidade!$B$13</c:f>
              <c:strCache>
                <c:ptCount val="1"/>
                <c:pt idx="0">
                  <c:v>Comercial                   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Eletricidade!$C$4:$L$4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Eletricidade!$C$13:$L$13</c:f>
              <c:numCache>
                <c:formatCode>#,##0</c:formatCode>
                <c:ptCount val="10"/>
                <c:pt idx="0">
                  <c:v>5269.2052416089837</c:v>
                </c:pt>
                <c:pt idx="1">
                  <c:v>5075.8526582195855</c:v>
                </c:pt>
                <c:pt idx="2">
                  <c:v>5141.4460326685057</c:v>
                </c:pt>
                <c:pt idx="3">
                  <c:v>5172.5812799818477</c:v>
                </c:pt>
                <c:pt idx="4">
                  <c:v>5190.7830466503128</c:v>
                </c:pt>
                <c:pt idx="5">
                  <c:v>4770.6510202105819</c:v>
                </c:pt>
                <c:pt idx="6">
                  <c:v>5019.0268681950038</c:v>
                </c:pt>
                <c:pt idx="7">
                  <c:v>5518.3414032049659</c:v>
                </c:pt>
                <c:pt idx="8">
                  <c:v>3495.3611041060303</c:v>
                </c:pt>
                <c:pt idx="9">
                  <c:v>3807.6599789646352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70-4CFF-8158-F8CCD470BA4F}"/>
            </c:ext>
          </c:extLst>
        </c:ser>
        <c:ser>
          <c:idx val="3"/>
          <c:order val="3"/>
          <c:tx>
            <c:strRef>
              <c:f>Eletricidade!$B$14</c:f>
              <c:strCache>
                <c:ptCount val="1"/>
                <c:pt idx="0">
                  <c:v>Público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Eletricidade!$C$4:$L$4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Eletricidade!$C$14:$L$14</c:f>
              <c:numCache>
                <c:formatCode>#,##0</c:formatCode>
                <c:ptCount val="10"/>
                <c:pt idx="0">
                  <c:v>1362.2868428529944</c:v>
                </c:pt>
                <c:pt idx="1">
                  <c:v>1479.3077838787349</c:v>
                </c:pt>
                <c:pt idx="2">
                  <c:v>1485.8269696978741</c:v>
                </c:pt>
                <c:pt idx="3">
                  <c:v>1500.3578622376783</c:v>
                </c:pt>
                <c:pt idx="4">
                  <c:v>1517.2997015967583</c:v>
                </c:pt>
                <c:pt idx="5">
                  <c:v>2160.3688564953795</c:v>
                </c:pt>
                <c:pt idx="6">
                  <c:v>2223.0460846246592</c:v>
                </c:pt>
                <c:pt idx="7">
                  <c:v>2338.8815001663679</c:v>
                </c:pt>
                <c:pt idx="8">
                  <c:v>1476.6521957363225</c:v>
                </c:pt>
                <c:pt idx="9">
                  <c:v>1461.8006322088806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70-4CFF-8158-F8CCD470BA4F}"/>
            </c:ext>
          </c:extLst>
        </c:ser>
        <c:ser>
          <c:idx val="4"/>
          <c:order val="4"/>
          <c:tx>
            <c:strRef>
              <c:f>Eletricidade!$B$15</c:f>
              <c:strCache>
                <c:ptCount val="1"/>
                <c:pt idx="0">
                  <c:v>Consumo agricola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Eletricidade!$C$4:$L$4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Eletricidade!$C$15:$L$15</c:f>
              <c:numCache>
                <c:formatCode>#,##0</c:formatCode>
                <c:ptCount val="10"/>
                <c:pt idx="0">
                  <c:v>2578.5269928605644</c:v>
                </c:pt>
                <c:pt idx="1">
                  <c:v>2849.6961051354151</c:v>
                </c:pt>
                <c:pt idx="2">
                  <c:v>3000.948544620911</c:v>
                </c:pt>
                <c:pt idx="3">
                  <c:v>3146.146389698743</c:v>
                </c:pt>
                <c:pt idx="4">
                  <c:v>2902.6425960506717</c:v>
                </c:pt>
                <c:pt idx="5">
                  <c:v>3137.4782754759008</c:v>
                </c:pt>
                <c:pt idx="6">
                  <c:v>3201.5198781503263</c:v>
                </c:pt>
                <c:pt idx="7">
                  <c:v>3464.1437550959567</c:v>
                </c:pt>
                <c:pt idx="8">
                  <c:v>3448.1805931522927</c:v>
                </c:pt>
                <c:pt idx="9">
                  <c:v>3536.6255189389467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70-4CFF-8158-F8CCD470BA4F}"/>
            </c:ext>
          </c:extLst>
        </c:ser>
        <c:ser>
          <c:idx val="5"/>
          <c:order val="5"/>
          <c:tx>
            <c:strRef>
              <c:f>Eletricidade!$B$16</c:f>
              <c:strCache>
                <c:ptCount val="1"/>
                <c:pt idx="0">
                  <c:v>Consumo em Transportes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Eletricidade!$C$4:$L$4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Eletricidade!$C$16:$L$16</c:f>
              <c:numCache>
                <c:formatCode>#,##0</c:formatCode>
                <c:ptCount val="10"/>
                <c:pt idx="0">
                  <c:v>112.09773266000005</c:v>
                </c:pt>
                <c:pt idx="1">
                  <c:v>106.22300398000007</c:v>
                </c:pt>
                <c:pt idx="2">
                  <c:v>88.864898499999995</c:v>
                </c:pt>
                <c:pt idx="3">
                  <c:v>91.843617544000011</c:v>
                </c:pt>
                <c:pt idx="4">
                  <c:v>85.502392059000002</c:v>
                </c:pt>
                <c:pt idx="5">
                  <c:v>76.985591384000003</c:v>
                </c:pt>
                <c:pt idx="6">
                  <c:v>64.386605672000002</c:v>
                </c:pt>
                <c:pt idx="7">
                  <c:v>62.971837392000005</c:v>
                </c:pt>
                <c:pt idx="8">
                  <c:v>67.15240322599999</c:v>
                </c:pt>
                <c:pt idx="9">
                  <c:v>57.457933630000007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70-4CFF-8158-F8CCD470BA4F}"/>
            </c:ext>
          </c:extLst>
        </c:ser>
        <c:ser>
          <c:idx val="6"/>
          <c:order val="6"/>
          <c:tx>
            <c:strRef>
              <c:f>Eletricidade!$B$21</c:f>
              <c:strCache>
                <c:ptCount val="1"/>
                <c:pt idx="0">
                  <c:v>Consumo Industrial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Eletricidade!$C$4:$L$4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Eletricidade!$C$21:$L$21</c:f>
              <c:numCache>
                <c:formatCode>#,##0</c:formatCode>
                <c:ptCount val="10"/>
                <c:pt idx="0">
                  <c:v>9845.2759898628428</c:v>
                </c:pt>
                <c:pt idx="1">
                  <c:v>9626.9783891043753</c:v>
                </c:pt>
                <c:pt idx="2">
                  <c:v>9538.6008883757895</c:v>
                </c:pt>
                <c:pt idx="3">
                  <c:v>10124.378573823142</c:v>
                </c:pt>
                <c:pt idx="4">
                  <c:v>9885.0767681569087</c:v>
                </c:pt>
                <c:pt idx="5">
                  <c:v>9431.7601323474591</c:v>
                </c:pt>
                <c:pt idx="6">
                  <c:v>10325.53483006766</c:v>
                </c:pt>
                <c:pt idx="7">
                  <c:v>10460.31234001512</c:v>
                </c:pt>
                <c:pt idx="8">
                  <c:v>14219.858708679651</c:v>
                </c:pt>
                <c:pt idx="9">
                  <c:v>14286.724150588032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70-4CFF-8158-F8CCD470BA4F}"/>
            </c:ext>
          </c:extLst>
        </c:ser>
        <c:ser>
          <c:idx val="7"/>
          <c:order val="7"/>
          <c:tx>
            <c:strRef>
              <c:f>Eletricidade!$B$33</c:f>
              <c:strCache>
                <c:ptCount val="1"/>
                <c:pt idx="0">
                  <c:v>Consumo Não Identificado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Eletricidade!$C$4:$L$4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Eletricidade!$C$33:$L$33</c:f>
              <c:numCache>
                <c:formatCode>#,##0</c:formatCode>
                <c:ptCount val="10"/>
                <c:pt idx="0">
                  <c:v>2653.7212510000013</c:v>
                </c:pt>
                <c:pt idx="1">
                  <c:v>2747.4143520000016</c:v>
                </c:pt>
                <c:pt idx="2">
                  <c:v>2731.9008609730017</c:v>
                </c:pt>
                <c:pt idx="3">
                  <c:v>2745.7941993710033</c:v>
                </c:pt>
                <c:pt idx="4">
                  <c:v>2784.8091056230032</c:v>
                </c:pt>
                <c:pt idx="5">
                  <c:v>1948.7139455780004</c:v>
                </c:pt>
                <c:pt idx="6">
                  <c:v>1315.1382399214499</c:v>
                </c:pt>
                <c:pt idx="7">
                  <c:v>466.18756403156522</c:v>
                </c:pt>
                <c:pt idx="8">
                  <c:v>31.388500000000001</c:v>
                </c:pt>
                <c:pt idx="9">
                  <c:v>31.461745000000001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70-4CFF-8158-F8CCD470BA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[GWh]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b="0"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Consumo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'Outros Deriv. Biomassa'!$C$4:$L$4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'Outros Deriv. Biomassa'!$C$9:$L$9</c:f>
              <c:numCache>
                <c:formatCode>#,##0</c:formatCode>
                <c:ptCount val="10"/>
                <c:pt idx="0">
                  <c:v>63802</c:v>
                </c:pt>
                <c:pt idx="1">
                  <c:v>64935.100000000348</c:v>
                </c:pt>
                <c:pt idx="2">
                  <c:v>66751.854545454829</c:v>
                </c:pt>
                <c:pt idx="3">
                  <c:v>70522</c:v>
                </c:pt>
                <c:pt idx="4">
                  <c:v>71038</c:v>
                </c:pt>
                <c:pt idx="5">
                  <c:v>71243</c:v>
                </c:pt>
                <c:pt idx="6">
                  <c:v>74018.872727273236</c:v>
                </c:pt>
                <c:pt idx="7">
                  <c:v>75835.627272727725</c:v>
                </c:pt>
                <c:pt idx="8">
                  <c:v>77317</c:v>
                </c:pt>
                <c:pt idx="9">
                  <c:v>75224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E-45BF-A722-70F47E511ABE}"/>
            </c:ext>
          </c:extLst>
        </c:ser>
        <c:ser>
          <c:idx val="1"/>
          <c:order val="1"/>
          <c:tx>
            <c:v>Produção de Eletricidade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'Outros Deriv. Biomassa'!$C$4:$L$4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'Outros Deriv. Biomassa'!$C$14:$L$14</c:f>
              <c:numCache>
                <c:formatCode>#,##0</c:formatCode>
                <c:ptCount val="10"/>
                <c:pt idx="0">
                  <c:v>1737772.9939999999</c:v>
                </c:pt>
                <c:pt idx="1">
                  <c:v>2480430.3760000002</c:v>
                </c:pt>
                <c:pt idx="2">
                  <c:v>1759670.3144</c:v>
                </c:pt>
                <c:pt idx="3">
                  <c:v>2953890.9640000002</c:v>
                </c:pt>
                <c:pt idx="4">
                  <c:v>2791455.9128</c:v>
                </c:pt>
                <c:pt idx="5">
                  <c:v>2922658.2592000002</c:v>
                </c:pt>
                <c:pt idx="6">
                  <c:v>3071178.4032000001</c:v>
                </c:pt>
                <c:pt idx="7">
                  <c:v>3047003.0274</c:v>
                </c:pt>
                <c:pt idx="8">
                  <c:v>2698660.352</c:v>
                </c:pt>
                <c:pt idx="9">
                  <c:v>3085108.3385919998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BE-45BF-A722-70F47E511AB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-10"/>
        <c:axId val="1131891071"/>
        <c:axId val="1131891551"/>
      </c:barChart>
      <c:catAx>
        <c:axId val="11318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551"/>
        <c:crosses val="autoZero"/>
        <c:auto val="1"/>
        <c:lblAlgn val="ctr"/>
        <c:lblOffset val="100"/>
        <c:noMultiLvlLbl val="0"/>
      </c:catAx>
      <c:valAx>
        <c:axId val="1131891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b="1"/>
                  <a:t>[toneladas]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318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6</xdr:row>
      <xdr:rowOff>4762</xdr:rowOff>
    </xdr:from>
    <xdr:to>
      <xdr:col>20</xdr:col>
      <xdr:colOff>333375</xdr:colOff>
      <xdr:row>20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D04A4AA-816D-A47A-C839-45CB644906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428625</xdr:colOff>
      <xdr:row>5</xdr:row>
      <xdr:rowOff>42862</xdr:rowOff>
    </xdr:from>
    <xdr:to>
      <xdr:col>22</xdr:col>
      <xdr:colOff>276225</xdr:colOff>
      <xdr:row>19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2B8505-67C2-A3B9-1FE0-46444726CD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219075</xdr:colOff>
      <xdr:row>3</xdr:row>
      <xdr:rowOff>61912</xdr:rowOff>
    </xdr:from>
    <xdr:to>
      <xdr:col>20</xdr:col>
      <xdr:colOff>523875</xdr:colOff>
      <xdr:row>17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19D4B3A-1379-00EE-F5A9-604645FA7C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504825</xdr:colOff>
      <xdr:row>2</xdr:row>
      <xdr:rowOff>23812</xdr:rowOff>
    </xdr:from>
    <xdr:to>
      <xdr:col>20</xdr:col>
      <xdr:colOff>200025</xdr:colOff>
      <xdr:row>16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9713F83-8EBA-773F-6F03-56906C433E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342900</xdr:colOff>
      <xdr:row>10</xdr:row>
      <xdr:rowOff>14287</xdr:rowOff>
    </xdr:from>
    <xdr:to>
      <xdr:col>22</xdr:col>
      <xdr:colOff>38100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8C6B7B2-9A3B-501F-509B-77470914B5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561975</xdr:colOff>
      <xdr:row>2</xdr:row>
      <xdr:rowOff>147637</xdr:rowOff>
    </xdr:from>
    <xdr:to>
      <xdr:col>20</xdr:col>
      <xdr:colOff>257175</xdr:colOff>
      <xdr:row>16</xdr:row>
      <xdr:rowOff>195262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3FD8039-D6FE-C5AA-B55D-A5EF249DB3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85725</xdr:colOff>
      <xdr:row>2</xdr:row>
      <xdr:rowOff>157162</xdr:rowOff>
    </xdr:from>
    <xdr:to>
      <xdr:col>20</xdr:col>
      <xdr:colOff>390525</xdr:colOff>
      <xdr:row>17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284DF9A-FB0F-36F7-33D4-7C17C9C5C4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95250</xdr:colOff>
      <xdr:row>76</xdr:row>
      <xdr:rowOff>176212</xdr:rowOff>
    </xdr:from>
    <xdr:to>
      <xdr:col>22</xdr:col>
      <xdr:colOff>400050</xdr:colOff>
      <xdr:row>91</xdr:row>
      <xdr:rowOff>42862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CED1CB2-5762-CB1F-FA9C-79A93822A9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28575</xdr:colOff>
      <xdr:row>3</xdr:row>
      <xdr:rowOff>14287</xdr:rowOff>
    </xdr:from>
    <xdr:to>
      <xdr:col>21</xdr:col>
      <xdr:colOff>161925</xdr:colOff>
      <xdr:row>17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0CED21A-FA07-6A7A-1CF3-9EE0CB4221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2</xdr:row>
      <xdr:rowOff>23812</xdr:rowOff>
    </xdr:from>
    <xdr:to>
      <xdr:col>20</xdr:col>
      <xdr:colOff>323850</xdr:colOff>
      <xdr:row>16</xdr:row>
      <xdr:rowOff>80962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CBCA608-5A8B-C0C6-8B6B-A5AC743CE5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 2007 - 2010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 2007 - 2010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 2007 - 2010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48"/>
  <sheetViews>
    <sheetView showZeros="0" tabSelected="1" workbookViewId="0">
      <selection activeCell="R11" sqref="R11"/>
    </sheetView>
  </sheetViews>
  <sheetFormatPr defaultRowHeight="15" x14ac:dyDescent="0.25"/>
  <cols>
    <col min="1" max="1" width="9.140625" style="1"/>
    <col min="2" max="2" width="32" style="1" customWidth="1"/>
    <col min="3" max="16384" width="9.140625" style="1"/>
  </cols>
  <sheetData>
    <row r="2" spans="2:12" ht="15.75" thickBot="1" x14ac:dyDescent="0.3">
      <c r="B2" s="13" t="s">
        <v>89</v>
      </c>
      <c r="L2" s="15" t="s">
        <v>45</v>
      </c>
    </row>
    <row r="3" spans="2:12" ht="15.75" customHeight="1" x14ac:dyDescent="0.25">
      <c r="B3" s="72" t="s">
        <v>0</v>
      </c>
      <c r="C3" s="70" t="s">
        <v>23</v>
      </c>
      <c r="D3" s="71"/>
      <c r="E3" s="71"/>
      <c r="F3" s="71"/>
      <c r="G3" s="71"/>
      <c r="H3" s="71"/>
      <c r="I3" s="71"/>
      <c r="J3" s="71"/>
      <c r="K3" s="71"/>
      <c r="L3" s="71"/>
    </row>
    <row r="4" spans="2:12" ht="15.75" customHeight="1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ht="15.75" customHeight="1" x14ac:dyDescent="0.25">
      <c r="B5" s="33" t="s">
        <v>26</v>
      </c>
      <c r="C5" s="34">
        <v>0</v>
      </c>
      <c r="D5" s="35">
        <v>0</v>
      </c>
      <c r="E5" s="35">
        <v>0</v>
      </c>
      <c r="F5" s="35">
        <v>0</v>
      </c>
      <c r="G5" s="35">
        <v>0</v>
      </c>
      <c r="H5" s="35">
        <v>0</v>
      </c>
      <c r="I5" s="35">
        <v>0</v>
      </c>
      <c r="J5" s="36">
        <v>0</v>
      </c>
      <c r="K5" s="35">
        <v>0</v>
      </c>
      <c r="L5" s="36">
        <v>0</v>
      </c>
    </row>
    <row r="6" spans="2:12" x14ac:dyDescent="0.25">
      <c r="B6" s="33" t="s">
        <v>27</v>
      </c>
      <c r="C6" s="37">
        <v>5120.2865899317285</v>
      </c>
      <c r="D6" s="38">
        <v>5793.9799571495814</v>
      </c>
      <c r="E6" s="38">
        <v>5727.9074273604037</v>
      </c>
      <c r="F6" s="38">
        <v>5348.8519887599641</v>
      </c>
      <c r="G6" s="38">
        <v>5223.778356058896</v>
      </c>
      <c r="H6" s="39">
        <v>4524.8720579347591</v>
      </c>
      <c r="I6" s="38">
        <v>4928.9842346127552</v>
      </c>
      <c r="J6" s="39">
        <v>4269.3918418894427</v>
      </c>
      <c r="K6" s="38">
        <v>4275.5005908128351</v>
      </c>
      <c r="L6" s="39">
        <v>4026.0912595803989</v>
      </c>
    </row>
    <row r="7" spans="2:12" x14ac:dyDescent="0.25">
      <c r="B7" s="33" t="s">
        <v>28</v>
      </c>
      <c r="C7" s="37">
        <v>-0.40057008105523195</v>
      </c>
      <c r="D7" s="38">
        <v>-22.481833063674895</v>
      </c>
      <c r="E7" s="38">
        <v>-72.137229871099763</v>
      </c>
      <c r="F7" s="38">
        <v>48.479252074279714</v>
      </c>
      <c r="G7" s="38">
        <v>22.210716256520442</v>
      </c>
      <c r="H7" s="39">
        <v>-29.226591191109755</v>
      </c>
      <c r="I7" s="38">
        <v>-200.93321226423967</v>
      </c>
      <c r="J7" s="39">
        <v>17.839053926044969</v>
      </c>
      <c r="K7" s="38">
        <v>-29.477829033790222</v>
      </c>
      <c r="L7" s="39">
        <v>-46.674831398655563</v>
      </c>
    </row>
    <row r="8" spans="2:12" x14ac:dyDescent="0.25">
      <c r="B8" s="33" t="s">
        <v>29</v>
      </c>
      <c r="C8" s="37">
        <v>5119.8860198506736</v>
      </c>
      <c r="D8" s="35">
        <v>5771.498124085907</v>
      </c>
      <c r="E8" s="35">
        <v>5655.7701974893043</v>
      </c>
      <c r="F8" s="35">
        <v>5397.3312408342435</v>
      </c>
      <c r="G8" s="35">
        <v>5245.9890723154167</v>
      </c>
      <c r="H8" s="35">
        <v>4495.6454667436492</v>
      </c>
      <c r="I8" s="35">
        <v>4728.0510223485153</v>
      </c>
      <c r="J8" s="36">
        <v>4287.2308958154881</v>
      </c>
      <c r="K8" s="35">
        <v>4246.0227617790451</v>
      </c>
      <c r="L8" s="36">
        <v>3979.4164281817434</v>
      </c>
    </row>
    <row r="9" spans="2:12" x14ac:dyDescent="0.25">
      <c r="B9" s="33" t="s">
        <v>30</v>
      </c>
      <c r="C9" s="37">
        <v>-3437.5910331495461</v>
      </c>
      <c r="D9" s="38">
        <v>-3062.0248999848181</v>
      </c>
      <c r="E9" s="38">
        <v>-2369.4615620797395</v>
      </c>
      <c r="F9" s="38">
        <v>-2667.8283166953061</v>
      </c>
      <c r="G9" s="38">
        <v>-3112.5548157749554</v>
      </c>
      <c r="H9" s="39">
        <v>-2355.5098330511046</v>
      </c>
      <c r="I9" s="38">
        <v>-2501.6399846736276</v>
      </c>
      <c r="J9" s="39">
        <v>-3084.0858717847555</v>
      </c>
      <c r="K9" s="38">
        <v>-2663.3411975420772</v>
      </c>
      <c r="L9" s="39">
        <v>-2660.5571080002014</v>
      </c>
    </row>
    <row r="10" spans="2:12" x14ac:dyDescent="0.25">
      <c r="B10" s="40" t="s">
        <v>64</v>
      </c>
      <c r="C10" s="37">
        <v>-11.22990237890513</v>
      </c>
      <c r="D10" s="38">
        <v>-12.304571177987961</v>
      </c>
      <c r="E10" s="38">
        <v>-13.301925674978504</v>
      </c>
      <c r="F10" s="38">
        <v>-10.379445055889938</v>
      </c>
      <c r="G10" s="38">
        <v>-11.059810914302092</v>
      </c>
      <c r="H10" s="39">
        <v>-14.121457277156777</v>
      </c>
      <c r="I10" s="38">
        <v>-11.144856646603611</v>
      </c>
      <c r="J10" s="39">
        <v>-14.334071607910575</v>
      </c>
      <c r="K10" s="38">
        <v>-13.301084131747396</v>
      </c>
      <c r="L10" s="39">
        <v>-19.856627480128974</v>
      </c>
    </row>
    <row r="11" spans="2:12" x14ac:dyDescent="0.25">
      <c r="B11" s="5" t="s">
        <v>31</v>
      </c>
      <c r="C11" s="6">
        <v>1671.0650843222224</v>
      </c>
      <c r="D11" s="7">
        <v>2697.168652923101</v>
      </c>
      <c r="E11" s="7">
        <v>3273.0067097345864</v>
      </c>
      <c r="F11" s="7">
        <v>2719.1234790830476</v>
      </c>
      <c r="G11" s="7">
        <v>2122.3744456261593</v>
      </c>
      <c r="H11" s="8">
        <v>2126.0141764153877</v>
      </c>
      <c r="I11" s="7">
        <v>2215.2661810282839</v>
      </c>
      <c r="J11" s="8">
        <v>1188.8109524228221</v>
      </c>
      <c r="K11" s="7">
        <v>1569.3804801052206</v>
      </c>
      <c r="L11" s="8">
        <v>1299.002692701413</v>
      </c>
    </row>
    <row r="12" spans="2:12" x14ac:dyDescent="0.25">
      <c r="B12" s="5" t="s">
        <v>41</v>
      </c>
      <c r="C12" s="10">
        <v>11019.827730258818</v>
      </c>
      <c r="D12" s="11">
        <v>9936.6857587083159</v>
      </c>
      <c r="E12" s="11">
        <v>9027.8447879810756</v>
      </c>
      <c r="F12" s="11">
        <v>9289.1606436430793</v>
      </c>
      <c r="G12" s="11">
        <v>9809.7484315279944</v>
      </c>
      <c r="H12" s="12">
        <v>9406.6925401096087</v>
      </c>
      <c r="I12" s="11">
        <v>10339.225127541422</v>
      </c>
      <c r="J12" s="12">
        <v>10907.302193108359</v>
      </c>
      <c r="K12" s="11">
        <v>10923.453819980234</v>
      </c>
      <c r="L12" s="12">
        <v>12108.161347440948</v>
      </c>
    </row>
    <row r="13" spans="2:12" x14ac:dyDescent="0.25">
      <c r="B13" s="33" t="s">
        <v>65</v>
      </c>
      <c r="C13" s="37">
        <v>14191.683989899455</v>
      </c>
      <c r="D13" s="38">
        <v>13306.841751604308</v>
      </c>
      <c r="E13" s="38">
        <v>12644.899061367458</v>
      </c>
      <c r="F13" s="38">
        <v>11799.419132631505</v>
      </c>
      <c r="G13" s="38">
        <v>12186.212177743499</v>
      </c>
      <c r="H13" s="39">
        <v>11378.649002608377</v>
      </c>
      <c r="I13" s="38">
        <v>12955.922348828779</v>
      </c>
      <c r="J13" s="39">
        <v>12458.647389573811</v>
      </c>
      <c r="K13" s="38">
        <v>11500.718226609994</v>
      </c>
      <c r="L13" s="39">
        <v>12155.501881188658</v>
      </c>
    </row>
    <row r="14" spans="2:12" x14ac:dyDescent="0.25">
      <c r="B14" s="33" t="s">
        <v>66</v>
      </c>
      <c r="C14" s="37">
        <v>-6265.3687670562394</v>
      </c>
      <c r="D14" s="35">
        <v>-6326.5758360450009</v>
      </c>
      <c r="E14" s="35">
        <v>-6375.1068351864988</v>
      </c>
      <c r="F14" s="35">
        <v>-5643.6369301461</v>
      </c>
      <c r="G14" s="35">
        <v>-5771.0758352267003</v>
      </c>
      <c r="H14" s="35">
        <v>-5089.6450234779995</v>
      </c>
      <c r="I14" s="35">
        <v>-5780.0637877726294</v>
      </c>
      <c r="J14" s="36">
        <v>-4828.3874451110005</v>
      </c>
      <c r="K14" s="35">
        <v>-4255.8510913904047</v>
      </c>
      <c r="L14" s="36">
        <v>-4137.2173801610861</v>
      </c>
    </row>
    <row r="15" spans="2:12" x14ac:dyDescent="0.25">
      <c r="B15" s="33" t="s">
        <v>67</v>
      </c>
      <c r="C15" s="37">
        <v>835.06902192450002</v>
      </c>
      <c r="D15" s="38">
        <v>805.22199560249999</v>
      </c>
      <c r="E15" s="38">
        <v>848.40749139599984</v>
      </c>
      <c r="F15" s="38">
        <v>1103.3031357899999</v>
      </c>
      <c r="G15" s="38">
        <v>1201.4064670094997</v>
      </c>
      <c r="H15" s="39">
        <v>1340.0354392694996</v>
      </c>
      <c r="I15" s="38">
        <v>1387.3097506004997</v>
      </c>
      <c r="J15" s="39">
        <v>1139.1706077030001</v>
      </c>
      <c r="K15" s="38">
        <v>1269.2016821707377</v>
      </c>
      <c r="L15" s="39">
        <v>1466.9009943978103</v>
      </c>
    </row>
    <row r="16" spans="2:12" x14ac:dyDescent="0.25">
      <c r="B16" s="33" t="s">
        <v>68</v>
      </c>
      <c r="C16" s="37">
        <v>2114.6321141643166</v>
      </c>
      <c r="D16" s="35">
        <v>2016.0682596539659</v>
      </c>
      <c r="E16" s="35">
        <v>1786.7320050819274</v>
      </c>
      <c r="F16" s="35">
        <v>1815.8386166181526</v>
      </c>
      <c r="G16" s="35">
        <v>1949.5108507483906</v>
      </c>
      <c r="H16" s="35">
        <v>1521.7915550454052</v>
      </c>
      <c r="I16" s="35">
        <v>1518.6144934285671</v>
      </c>
      <c r="J16" s="36">
        <v>1769.0025917510002</v>
      </c>
      <c r="K16" s="35">
        <v>1917.812490202507</v>
      </c>
      <c r="L16" s="36">
        <v>2057.5614126980636</v>
      </c>
    </row>
    <row r="17" spans="2:12" x14ac:dyDescent="0.25">
      <c r="B17" s="33" t="s">
        <v>69</v>
      </c>
      <c r="C17" s="37">
        <v>-409.24012323890372</v>
      </c>
      <c r="D17" s="38">
        <v>-633.45796915089522</v>
      </c>
      <c r="E17" s="38">
        <v>-441.50971638871363</v>
      </c>
      <c r="F17" s="38">
        <v>-691.09154730113266</v>
      </c>
      <c r="G17" s="38">
        <v>-615.6670675170958</v>
      </c>
      <c r="H17" s="39">
        <v>-643.46305794444766</v>
      </c>
      <c r="I17" s="38">
        <v>-682.96321783043868</v>
      </c>
      <c r="J17" s="39">
        <v>-569.32515854590974</v>
      </c>
      <c r="K17" s="38">
        <v>-347.31446862202711</v>
      </c>
      <c r="L17" s="39">
        <v>-388.87585393668189</v>
      </c>
    </row>
    <row r="18" spans="2:12" x14ac:dyDescent="0.25">
      <c r="B18" s="33" t="s">
        <v>70</v>
      </c>
      <c r="C18" s="37">
        <v>41.216092000000003</v>
      </c>
      <c r="D18" s="35">
        <v>41.948074600000226</v>
      </c>
      <c r="E18" s="35">
        <v>43.121698036363824</v>
      </c>
      <c r="F18" s="35">
        <v>45.557212</v>
      </c>
      <c r="G18" s="35">
        <v>45.890548000000003</v>
      </c>
      <c r="H18" s="35">
        <v>46.022978000000002</v>
      </c>
      <c r="I18" s="35">
        <v>47.81619178181851</v>
      </c>
      <c r="J18" s="36">
        <v>48.989815218182116</v>
      </c>
      <c r="K18" s="35">
        <v>49.946781999999999</v>
      </c>
      <c r="L18" s="36">
        <v>48.594704</v>
      </c>
    </row>
    <row r="19" spans="2:12" x14ac:dyDescent="0.25">
      <c r="B19" s="33" t="s">
        <v>71</v>
      </c>
      <c r="C19" s="37">
        <v>1.9299612729599998</v>
      </c>
      <c r="D19" s="38">
        <v>1.4851783799999998</v>
      </c>
      <c r="E19" s="38">
        <v>1.2710313554399997</v>
      </c>
      <c r="F19" s="38">
        <v>1.1158847494199999</v>
      </c>
      <c r="G19" s="38">
        <v>0.83605400360999982</v>
      </c>
      <c r="H19" s="39">
        <v>4.4978887169999988E-2</v>
      </c>
      <c r="I19" s="38">
        <v>0</v>
      </c>
      <c r="J19" s="39">
        <v>5.6063699999999994E-3</v>
      </c>
      <c r="K19" s="38">
        <v>1.0464544439999999E-2</v>
      </c>
      <c r="L19" s="39">
        <v>0</v>
      </c>
    </row>
    <row r="20" spans="2:12" x14ac:dyDescent="0.25">
      <c r="B20" s="33" t="s">
        <v>72</v>
      </c>
      <c r="C20" s="37">
        <v>509.90544129272956</v>
      </c>
      <c r="D20" s="35">
        <v>725.15430406343751</v>
      </c>
      <c r="E20" s="35">
        <v>520.0300523190981</v>
      </c>
      <c r="F20" s="35">
        <v>858.65513930123245</v>
      </c>
      <c r="G20" s="35">
        <v>812.63523676679085</v>
      </c>
      <c r="H20" s="35">
        <v>853.25666772160127</v>
      </c>
      <c r="I20" s="35">
        <v>892.58934850482478</v>
      </c>
      <c r="J20" s="36">
        <v>889.1987861492787</v>
      </c>
      <c r="K20" s="35">
        <v>788.92973446498524</v>
      </c>
      <c r="L20" s="36">
        <v>905.6955892541846</v>
      </c>
    </row>
    <row r="21" spans="2:12" x14ac:dyDescent="0.25">
      <c r="B21" s="5" t="s">
        <v>6</v>
      </c>
      <c r="C21" s="6">
        <v>309.07712477075819</v>
      </c>
      <c r="D21" s="7">
        <v>324.2662959923789</v>
      </c>
      <c r="E21" s="7">
        <v>321.45016465352342</v>
      </c>
      <c r="F21" s="7">
        <v>322.5412732257094</v>
      </c>
      <c r="G21" s="7">
        <v>314.8917603995983</v>
      </c>
      <c r="H21" s="8">
        <v>314.80368623143437</v>
      </c>
      <c r="I21" s="7">
        <v>322.61041455286704</v>
      </c>
      <c r="J21" s="8">
        <v>287.67386939539961</v>
      </c>
      <c r="K21" s="7">
        <v>275.17516092979969</v>
      </c>
      <c r="L21" s="8">
        <v>279.0434684538082</v>
      </c>
    </row>
    <row r="22" spans="2:12" x14ac:dyDescent="0.25">
      <c r="B22" s="9" t="s">
        <v>32</v>
      </c>
      <c r="C22" s="10">
        <v>12381.815689810281</v>
      </c>
      <c r="D22" s="11">
        <v>12309.588115639039</v>
      </c>
      <c r="E22" s="11">
        <v>11979.40133306214</v>
      </c>
      <c r="F22" s="11">
        <v>11685.742849500411</v>
      </c>
      <c r="G22" s="11">
        <v>11617.231116754556</v>
      </c>
      <c r="H22" s="12">
        <v>11217.903030293559</v>
      </c>
      <c r="I22" s="11">
        <v>12231.880894016836</v>
      </c>
      <c r="J22" s="12">
        <v>11808.439276135783</v>
      </c>
      <c r="K22" s="11">
        <v>12217.659139155652</v>
      </c>
      <c r="L22" s="12">
        <v>13128.120571688552</v>
      </c>
    </row>
    <row r="23" spans="2:12" x14ac:dyDescent="0.25">
      <c r="B23" s="33" t="s">
        <v>7</v>
      </c>
      <c r="C23" s="37">
        <v>3009.3432482726098</v>
      </c>
      <c r="D23" s="38">
        <v>3049.3549253969945</v>
      </c>
      <c r="E23" s="38">
        <v>2712.0235948472405</v>
      </c>
      <c r="F23" s="38">
        <v>2482.0077719669644</v>
      </c>
      <c r="G23" s="38">
        <v>2299.213777533439</v>
      </c>
      <c r="H23" s="39">
        <v>2292.7637530112102</v>
      </c>
      <c r="I23" s="38">
        <v>2939.4613860074192</v>
      </c>
      <c r="J23" s="39">
        <v>2199.8156051972751</v>
      </c>
      <c r="K23" s="38">
        <v>2176.1848745994776</v>
      </c>
      <c r="L23" s="39">
        <v>2136.3672179283267</v>
      </c>
    </row>
    <row r="24" spans="2:12" x14ac:dyDescent="0.25">
      <c r="B24" s="33" t="s">
        <v>8</v>
      </c>
      <c r="C24" s="37">
        <v>9372.4724415376713</v>
      </c>
      <c r="D24" s="35">
        <v>9260.2331902420447</v>
      </c>
      <c r="E24" s="35">
        <v>9267.3777382149001</v>
      </c>
      <c r="F24" s="35">
        <v>9203.7350775334471</v>
      </c>
      <c r="G24" s="35">
        <v>9318.0173392211163</v>
      </c>
      <c r="H24" s="35">
        <v>8925.1392772823492</v>
      </c>
      <c r="I24" s="35">
        <v>9292.4195080094178</v>
      </c>
      <c r="J24" s="36">
        <v>9608.6236709385084</v>
      </c>
      <c r="K24" s="35">
        <v>10041.474264556175</v>
      </c>
      <c r="L24" s="36">
        <v>10991.753353760227</v>
      </c>
    </row>
    <row r="25" spans="2:12" x14ac:dyDescent="0.25">
      <c r="B25" s="33" t="s">
        <v>58</v>
      </c>
      <c r="C25" s="37">
        <v>411.9557248747804</v>
      </c>
      <c r="D25" s="38">
        <v>386.89824646339991</v>
      </c>
      <c r="E25" s="38">
        <v>304.20372984428502</v>
      </c>
      <c r="F25" s="38">
        <v>259.60531745562537</v>
      </c>
      <c r="G25" s="38">
        <v>278.70187948859473</v>
      </c>
      <c r="H25" s="39">
        <v>308.20938477006035</v>
      </c>
      <c r="I25" s="38">
        <v>253.82882306772797</v>
      </c>
      <c r="J25" s="39">
        <v>253.51131126214</v>
      </c>
      <c r="K25" s="38">
        <v>224.76606349999997</v>
      </c>
      <c r="L25" s="39">
        <v>198.898714322964</v>
      </c>
    </row>
    <row r="26" spans="2:12" x14ac:dyDescent="0.25">
      <c r="B26" s="33" t="s">
        <v>73</v>
      </c>
      <c r="C26" s="37">
        <v>1144.5646982527676</v>
      </c>
      <c r="D26" s="35">
        <v>1169.4870149303638</v>
      </c>
      <c r="E26" s="35">
        <v>1165.1815994152698</v>
      </c>
      <c r="F26" s="35">
        <v>1183.8306603577016</v>
      </c>
      <c r="G26" s="35">
        <v>1199.0622544922085</v>
      </c>
      <c r="H26" s="35">
        <v>1256.2882981921225</v>
      </c>
      <c r="I26" s="35">
        <v>1255.5285874480792</v>
      </c>
      <c r="J26" s="36">
        <v>1305.9636597486722</v>
      </c>
      <c r="K26" s="35">
        <v>1472.3437370247632</v>
      </c>
      <c r="L26" s="36">
        <v>1632.973589806363</v>
      </c>
    </row>
    <row r="27" spans="2:12" x14ac:dyDescent="0.25">
      <c r="B27" s="33" t="s">
        <v>74</v>
      </c>
      <c r="C27" s="37">
        <v>517.67687057981584</v>
      </c>
      <c r="D27" s="38">
        <v>502.73155537548894</v>
      </c>
      <c r="E27" s="38">
        <v>506.39004532212874</v>
      </c>
      <c r="F27" s="38">
        <v>512.76316723676666</v>
      </c>
      <c r="G27" s="38">
        <v>514.74810779060931</v>
      </c>
      <c r="H27" s="39">
        <v>475.96843286794854</v>
      </c>
      <c r="I27" s="38">
        <v>503.41955373796714</v>
      </c>
      <c r="J27" s="39">
        <v>548.96428437608211</v>
      </c>
      <c r="K27" s="38">
        <v>394.26201979878635</v>
      </c>
      <c r="L27" s="39">
        <v>420.49521770554674</v>
      </c>
    </row>
    <row r="28" spans="2:12" x14ac:dyDescent="0.25">
      <c r="B28" s="33" t="s">
        <v>75</v>
      </c>
      <c r="C28" s="37">
        <v>118.82156048535752</v>
      </c>
      <c r="D28" s="35">
        <v>129.1849738935712</v>
      </c>
      <c r="E28" s="35">
        <v>129.7734548560172</v>
      </c>
      <c r="F28" s="35">
        <v>131.26124170244034</v>
      </c>
      <c r="G28" s="35">
        <v>132.75760238732121</v>
      </c>
      <c r="H28" s="35">
        <v>187.93885570860266</v>
      </c>
      <c r="I28" s="35">
        <v>193.41992956772071</v>
      </c>
      <c r="J28" s="36">
        <v>203.43519089430765</v>
      </c>
      <c r="K28" s="35">
        <v>129.24094550332376</v>
      </c>
      <c r="L28" s="36">
        <v>127.91796793996375</v>
      </c>
    </row>
    <row r="29" spans="2:12" x14ac:dyDescent="0.25">
      <c r="B29" s="33" t="s">
        <v>33</v>
      </c>
      <c r="C29" s="37">
        <v>811.99706811130227</v>
      </c>
      <c r="D29" s="38">
        <v>824.96363620213754</v>
      </c>
      <c r="E29" s="38">
        <v>849.73980273337247</v>
      </c>
      <c r="F29" s="38">
        <v>856.77421384152331</v>
      </c>
      <c r="G29" s="38">
        <v>821.43755263216372</v>
      </c>
      <c r="H29" s="39">
        <v>853.49476070075411</v>
      </c>
      <c r="I29" s="38">
        <v>879.12733673912635</v>
      </c>
      <c r="J29" s="39">
        <v>918.67672994997019</v>
      </c>
      <c r="K29" s="38">
        <v>908.66419788760186</v>
      </c>
      <c r="L29" s="39">
        <v>908.15736953911392</v>
      </c>
    </row>
    <row r="30" spans="2:12" x14ac:dyDescent="0.25">
      <c r="B30" s="33" t="s">
        <v>76</v>
      </c>
      <c r="C30" s="37">
        <v>5118.4404160213753</v>
      </c>
      <c r="D30" s="35">
        <v>5028.9162164472264</v>
      </c>
      <c r="E30" s="35">
        <v>5109.546048113476</v>
      </c>
      <c r="F30" s="35">
        <v>5016.0189838394253</v>
      </c>
      <c r="G30" s="35">
        <v>5142.9727651792837</v>
      </c>
      <c r="H30" s="35">
        <v>4731.8871947731559</v>
      </c>
      <c r="I30" s="35">
        <v>5061.4152593111812</v>
      </c>
      <c r="J30" s="36">
        <v>5289.4061790020996</v>
      </c>
      <c r="K30" s="35">
        <v>5514.1023246656987</v>
      </c>
      <c r="L30" s="36">
        <v>6280.9667404636748</v>
      </c>
    </row>
    <row r="31" spans="2:12" x14ac:dyDescent="0.25">
      <c r="B31" s="33" t="s">
        <v>37</v>
      </c>
      <c r="C31" s="37">
        <v>4904.9166802876634</v>
      </c>
      <c r="D31" s="38">
        <v>4847.6109916716468</v>
      </c>
      <c r="E31" s="38">
        <v>4918.9650496207059</v>
      </c>
      <c r="F31" s="38">
        <v>4854.882599585254</v>
      </c>
      <c r="G31" s="38">
        <v>4992.3244675248543</v>
      </c>
      <c r="H31" s="39">
        <v>4656.1163928454916</v>
      </c>
      <c r="I31" s="38">
        <v>4961.4534158898068</v>
      </c>
      <c r="J31" s="39">
        <v>5141.6971770339078</v>
      </c>
      <c r="K31" s="38">
        <v>5377.1765451980627</v>
      </c>
      <c r="L31" s="39">
        <v>6188.5250304220226</v>
      </c>
    </row>
    <row r="32" spans="2:12" x14ac:dyDescent="0.25">
      <c r="B32" s="33" t="s">
        <v>38</v>
      </c>
      <c r="C32" s="37">
        <v>29.866117619711996</v>
      </c>
      <c r="D32" s="35">
        <v>24.238701380379997</v>
      </c>
      <c r="E32" s="35">
        <v>28.170571145916</v>
      </c>
      <c r="F32" s="35">
        <v>29.826666149540003</v>
      </c>
      <c r="G32" s="35">
        <v>29.802157387073997</v>
      </c>
      <c r="H32" s="35">
        <v>23.436271173023997</v>
      </c>
      <c r="I32" s="35">
        <v>25.153592482893998</v>
      </c>
      <c r="J32" s="36">
        <v>18.757870437711997</v>
      </c>
      <c r="K32" s="35">
        <v>19.936026799845997</v>
      </c>
      <c r="L32" s="36">
        <v>16.262585399865998</v>
      </c>
    </row>
    <row r="33" spans="2:12" x14ac:dyDescent="0.25">
      <c r="B33" s="33" t="s">
        <v>39</v>
      </c>
      <c r="C33" s="37">
        <v>171.87760011143996</v>
      </c>
      <c r="D33" s="38">
        <v>145.47320916216</v>
      </c>
      <c r="E33" s="38">
        <v>155.86734847091995</v>
      </c>
      <c r="F33" s="38">
        <v>125.86582089190799</v>
      </c>
      <c r="G33" s="38">
        <v>116.26851485135597</v>
      </c>
      <c r="H33" s="39">
        <v>48.841111598639991</v>
      </c>
      <c r="I33" s="38">
        <v>70.358432790479995</v>
      </c>
      <c r="J33" s="39">
        <v>123.71381016495998</v>
      </c>
      <c r="K33" s="38">
        <v>111.96592891238362</v>
      </c>
      <c r="L33" s="39">
        <v>71.950952433358893</v>
      </c>
    </row>
    <row r="34" spans="2:12" x14ac:dyDescent="0.25">
      <c r="B34" s="33" t="s">
        <v>40</v>
      </c>
      <c r="C34" s="37">
        <v>11.780018002560002</v>
      </c>
      <c r="D34" s="35">
        <v>11.593314233040005</v>
      </c>
      <c r="E34" s="35">
        <v>6.5430788759340004</v>
      </c>
      <c r="F34" s="35">
        <v>5.443897212724</v>
      </c>
      <c r="G34" s="35">
        <v>4.5776254160000001</v>
      </c>
      <c r="H34" s="35">
        <v>3.4934191559999999</v>
      </c>
      <c r="I34" s="35">
        <v>4.4498181480000003</v>
      </c>
      <c r="J34" s="36">
        <v>5.2373213655199997</v>
      </c>
      <c r="K34" s="35">
        <v>5.023823755406001</v>
      </c>
      <c r="L34" s="36">
        <v>4.2281722084269999</v>
      </c>
    </row>
    <row r="35" spans="2:12" x14ac:dyDescent="0.25">
      <c r="B35" s="33" t="s">
        <v>47</v>
      </c>
      <c r="C35" s="37">
        <v>1019.8335653062055</v>
      </c>
      <c r="D35" s="38">
        <v>980.67802400243681</v>
      </c>
      <c r="E35" s="38">
        <v>965.28768879135453</v>
      </c>
      <c r="F35" s="38">
        <v>1002.701707965241</v>
      </c>
      <c r="G35" s="38">
        <v>984.10916555438916</v>
      </c>
      <c r="H35" s="39">
        <v>938.34880772803388</v>
      </c>
      <c r="I35" s="38">
        <v>1025.777069848139</v>
      </c>
      <c r="J35" s="39">
        <v>1041.4813535427004</v>
      </c>
      <c r="K35" s="38">
        <v>1387.6782638076102</v>
      </c>
      <c r="L35" s="39">
        <v>1410.6607513811712</v>
      </c>
    </row>
    <row r="36" spans="2:12" x14ac:dyDescent="0.25">
      <c r="B36" s="33" t="s">
        <v>77</v>
      </c>
      <c r="C36" s="37">
        <v>17.544519798534601</v>
      </c>
      <c r="D36" s="35">
        <v>15.675326494434248</v>
      </c>
      <c r="E36" s="35">
        <v>13.181076441202846</v>
      </c>
      <c r="F36" s="35">
        <v>12.223773608756002</v>
      </c>
      <c r="G36" s="35">
        <v>12.921279355219431</v>
      </c>
      <c r="H36" s="35">
        <v>12.096320172312328</v>
      </c>
      <c r="I36" s="35">
        <v>15.243625007039755</v>
      </c>
      <c r="J36" s="36">
        <v>15.143248019860374</v>
      </c>
      <c r="K36" s="35">
        <v>220.47140545032767</v>
      </c>
      <c r="L36" s="36">
        <v>220.13534462898681</v>
      </c>
    </row>
    <row r="37" spans="2:12" x14ac:dyDescent="0.25">
      <c r="B37" s="33" t="s">
        <v>48</v>
      </c>
      <c r="C37" s="37">
        <v>34.180402177999994</v>
      </c>
      <c r="D37" s="38">
        <v>31.941563178999999</v>
      </c>
      <c r="E37" s="38">
        <v>31.183319917046006</v>
      </c>
      <c r="F37" s="38">
        <v>33.020428024171999</v>
      </c>
      <c r="G37" s="38">
        <v>3.9648811743880001</v>
      </c>
      <c r="H37" s="39">
        <v>18.452372964430143</v>
      </c>
      <c r="I37" s="38">
        <v>24.921874121834936</v>
      </c>
      <c r="J37" s="39">
        <v>25.842394588998186</v>
      </c>
      <c r="K37" s="38">
        <v>17.867791941396</v>
      </c>
      <c r="L37" s="39">
        <v>16.690187758162001</v>
      </c>
    </row>
    <row r="38" spans="2:12" x14ac:dyDescent="0.25">
      <c r="B38" s="33" t="s">
        <v>49</v>
      </c>
      <c r="C38" s="37">
        <v>20.509461202000004</v>
      </c>
      <c r="D38" s="35">
        <v>11.812249554000005</v>
      </c>
      <c r="E38" s="35">
        <v>13.055143398</v>
      </c>
      <c r="F38" s="35">
        <v>5.6456104380000012</v>
      </c>
      <c r="G38" s="35">
        <v>28.836349040598005</v>
      </c>
      <c r="H38" s="35">
        <v>2.1961099061140001</v>
      </c>
      <c r="I38" s="35">
        <v>3.2708522809880001</v>
      </c>
      <c r="J38" s="36">
        <v>3.3237899664400001</v>
      </c>
      <c r="K38" s="35">
        <v>28.677526501623987</v>
      </c>
      <c r="L38" s="36">
        <v>28.01980784784601</v>
      </c>
    </row>
    <row r="39" spans="2:12" x14ac:dyDescent="0.25">
      <c r="B39" s="33" t="s">
        <v>78</v>
      </c>
      <c r="C39" s="37">
        <v>50.351455965999996</v>
      </c>
      <c r="D39" s="38">
        <v>49.422841640000001</v>
      </c>
      <c r="E39" s="38">
        <v>41.056233902719995</v>
      </c>
      <c r="F39" s="38">
        <v>41.461156689919996</v>
      </c>
      <c r="G39" s="38">
        <v>40.991683912653997</v>
      </c>
      <c r="H39" s="39">
        <v>27.276057996096423</v>
      </c>
      <c r="I39" s="38">
        <v>29.90417621771261</v>
      </c>
      <c r="J39" s="39">
        <v>29.072831274823297</v>
      </c>
      <c r="K39" s="38">
        <v>23.144439016913999</v>
      </c>
      <c r="L39" s="39">
        <v>23.340170993546003</v>
      </c>
    </row>
    <row r="40" spans="2:12" x14ac:dyDescent="0.25">
      <c r="B40" s="33" t="s">
        <v>79</v>
      </c>
      <c r="C40" s="37">
        <v>4.6843146346363014</v>
      </c>
      <c r="D40" s="35">
        <v>4.6253313990922873</v>
      </c>
      <c r="E40" s="35">
        <v>5.2363491354331275</v>
      </c>
      <c r="F40" s="35">
        <v>4.861889188948</v>
      </c>
      <c r="G40" s="35">
        <v>4.8796569018511615</v>
      </c>
      <c r="H40" s="35">
        <v>20.128385521615805</v>
      </c>
      <c r="I40" s="35">
        <v>6.3015927911674963</v>
      </c>
      <c r="J40" s="36">
        <v>6.1037159788919615</v>
      </c>
      <c r="K40" s="35">
        <v>354.90425560855306</v>
      </c>
      <c r="L40" s="36">
        <v>358.85138804929102</v>
      </c>
    </row>
    <row r="41" spans="2:12" x14ac:dyDescent="0.25">
      <c r="B41" s="33" t="s">
        <v>52</v>
      </c>
      <c r="C41" s="37">
        <v>84.915979429957616</v>
      </c>
      <c r="D41" s="38">
        <v>78.259029308453123</v>
      </c>
      <c r="E41" s="38">
        <v>78.346132737831169</v>
      </c>
      <c r="F41" s="38">
        <v>73.152916454055827</v>
      </c>
      <c r="G41" s="38">
        <v>77.272593282728664</v>
      </c>
      <c r="H41" s="39">
        <v>76.701091580864656</v>
      </c>
      <c r="I41" s="38">
        <v>85.766165589270642</v>
      </c>
      <c r="J41" s="39">
        <v>88.178447604725704</v>
      </c>
      <c r="K41" s="38">
        <v>81.003172155054003</v>
      </c>
      <c r="L41" s="39">
        <v>82.820219525345991</v>
      </c>
    </row>
    <row r="42" spans="2:12" x14ac:dyDescent="0.25">
      <c r="B42" s="33" t="s">
        <v>80</v>
      </c>
      <c r="C42" s="37">
        <v>223.29251341897324</v>
      </c>
      <c r="D42" s="35">
        <v>223.158373634106</v>
      </c>
      <c r="E42" s="35">
        <v>225.71621852125946</v>
      </c>
      <c r="F42" s="35">
        <v>228.516131803912</v>
      </c>
      <c r="G42" s="35">
        <v>228.89266324931089</v>
      </c>
      <c r="H42" s="35">
        <v>232.17678183448797</v>
      </c>
      <c r="I42" s="35">
        <v>241.99296670644267</v>
      </c>
      <c r="J42" s="36">
        <v>247.7924429269811</v>
      </c>
      <c r="K42" s="35">
        <v>246.86184065433599</v>
      </c>
      <c r="L42" s="36">
        <v>247.33720896450799</v>
      </c>
    </row>
    <row r="43" spans="2:12" x14ac:dyDescent="0.25">
      <c r="B43" s="33" t="s">
        <v>54</v>
      </c>
      <c r="C43" s="37">
        <v>18.134551322767056</v>
      </c>
      <c r="D43" s="38">
        <v>16.911007593864554</v>
      </c>
      <c r="E43" s="38">
        <v>15.033767184619336</v>
      </c>
      <c r="F43" s="38">
        <v>13.041664432642001</v>
      </c>
      <c r="G43" s="38">
        <v>12.663465260072122</v>
      </c>
      <c r="H43" s="39">
        <v>14.292797220262003</v>
      </c>
      <c r="I43" s="38">
        <v>16.649360247446737</v>
      </c>
      <c r="J43" s="39">
        <v>16.820933939449979</v>
      </c>
      <c r="K43" s="38">
        <v>14.432826630078004</v>
      </c>
      <c r="L43" s="39">
        <v>12.800164721828001</v>
      </c>
    </row>
    <row r="44" spans="2:12" x14ac:dyDescent="0.25">
      <c r="B44" s="33" t="s">
        <v>81</v>
      </c>
      <c r="C44" s="37">
        <v>131.00536025735204</v>
      </c>
      <c r="D44" s="35">
        <v>130.32777079510518</v>
      </c>
      <c r="E44" s="35">
        <v>102.60453401306006</v>
      </c>
      <c r="F44" s="35">
        <v>136.09358115524981</v>
      </c>
      <c r="G44" s="35">
        <v>139.28279439468855</v>
      </c>
      <c r="H44" s="35">
        <v>140.65549196927992</v>
      </c>
      <c r="I44" s="35">
        <v>144.85233311761166</v>
      </c>
      <c r="J44" s="36">
        <v>156.05918093676388</v>
      </c>
      <c r="K44" s="35">
        <v>175.9403478737454</v>
      </c>
      <c r="L44" s="36">
        <v>166.21435949941934</v>
      </c>
    </row>
    <row r="45" spans="2:12" x14ac:dyDescent="0.25">
      <c r="B45" s="33" t="s">
        <v>56</v>
      </c>
      <c r="C45" s="37">
        <v>8.3745877590000042</v>
      </c>
      <c r="D45" s="38">
        <v>7.2678775690000048</v>
      </c>
      <c r="E45" s="38">
        <v>7.1385061485940007</v>
      </c>
      <c r="F45" s="38">
        <v>6.6019066795499999</v>
      </c>
      <c r="G45" s="38">
        <v>5.1241883153680003</v>
      </c>
      <c r="H45" s="39">
        <v>4.6666302066152188</v>
      </c>
      <c r="I45" s="38">
        <v>4.8899863130491878</v>
      </c>
      <c r="J45" s="39">
        <v>4.5252115903010264</v>
      </c>
      <c r="K45" s="38">
        <v>17.405367248746</v>
      </c>
      <c r="L45" s="39">
        <v>17.733180536123999</v>
      </c>
    </row>
    <row r="46" spans="2:12" x14ac:dyDescent="0.25">
      <c r="B46" s="33" t="s">
        <v>57</v>
      </c>
      <c r="C46" s="37">
        <v>426.84041933898482</v>
      </c>
      <c r="D46" s="35">
        <v>411.2766528353813</v>
      </c>
      <c r="E46" s="35">
        <v>432.7364073915885</v>
      </c>
      <c r="F46" s="35">
        <v>448.08264949003552</v>
      </c>
      <c r="G46" s="35">
        <v>429.27961066751027</v>
      </c>
      <c r="H46" s="35">
        <v>389.70676835595543</v>
      </c>
      <c r="I46" s="35">
        <v>451.98413745557519</v>
      </c>
      <c r="J46" s="36">
        <v>448.6191567154649</v>
      </c>
      <c r="K46" s="35">
        <v>206.96929072683608</v>
      </c>
      <c r="L46" s="36">
        <v>236.71871885611387</v>
      </c>
    </row>
    <row r="47" spans="2:12" ht="15.75" thickBot="1" x14ac:dyDescent="0.3">
      <c r="B47" s="41" t="s">
        <v>61</v>
      </c>
      <c r="C47" s="42">
        <v>229.1825379060665</v>
      </c>
      <c r="D47" s="43">
        <v>237.37352292742113</v>
      </c>
      <c r="E47" s="43">
        <v>237.25536913899481</v>
      </c>
      <c r="F47" s="43">
        <v>240.77978513472425</v>
      </c>
      <c r="G47" s="43">
        <v>244.22801169654491</v>
      </c>
      <c r="H47" s="44">
        <v>173.00354254167138</v>
      </c>
      <c r="I47" s="43">
        <v>119.90294828947741</v>
      </c>
      <c r="J47" s="44">
        <v>47.184962162536131</v>
      </c>
      <c r="K47" s="43">
        <v>10.416712368391583</v>
      </c>
      <c r="L47" s="44">
        <v>11.683002601429571</v>
      </c>
    </row>
    <row r="48" spans="2:12" x14ac:dyDescent="0.25">
      <c r="B48" s="20" t="s">
        <v>44</v>
      </c>
    </row>
  </sheetData>
  <mergeCells count="2">
    <mergeCell ref="C3:L3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46"/>
  <sheetViews>
    <sheetView workbookViewId="0">
      <selection activeCell="O30" sqref="O30"/>
    </sheetView>
  </sheetViews>
  <sheetFormatPr defaultRowHeight="15" x14ac:dyDescent="0.25"/>
  <cols>
    <col min="1" max="1" width="9.140625" style="1"/>
    <col min="2" max="2" width="38.28515625" style="1" customWidth="1"/>
    <col min="3" max="9" width="10.5703125" style="1" bestFit="1" customWidth="1"/>
    <col min="10" max="11" width="10.5703125" style="1" customWidth="1"/>
    <col min="12" max="12" width="10.5703125" style="1" bestFit="1" customWidth="1"/>
    <col min="13" max="16384" width="9.140625" style="1"/>
  </cols>
  <sheetData>
    <row r="2" spans="2:12" ht="15.75" thickBot="1" x14ac:dyDescent="0.3">
      <c r="B2" s="13" t="s">
        <v>91</v>
      </c>
      <c r="C2" s="13"/>
      <c r="D2" s="13"/>
      <c r="E2" s="13"/>
      <c r="F2" s="13"/>
      <c r="G2" s="13"/>
      <c r="H2" s="14"/>
      <c r="I2" s="14"/>
      <c r="J2" s="14"/>
      <c r="K2" s="14"/>
      <c r="L2" s="15" t="s">
        <v>24</v>
      </c>
    </row>
    <row r="3" spans="2:12" x14ac:dyDescent="0.25">
      <c r="B3" s="72" t="s">
        <v>0</v>
      </c>
      <c r="C3" s="70" t="s">
        <v>25</v>
      </c>
      <c r="D3" s="71"/>
      <c r="E3" s="71"/>
      <c r="F3" s="71"/>
      <c r="G3" s="71"/>
      <c r="H3" s="71"/>
      <c r="I3" s="71"/>
      <c r="J3" s="71"/>
      <c r="K3" s="71"/>
      <c r="L3" s="71"/>
    </row>
    <row r="4" spans="2:12" ht="15.75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33" t="s">
        <v>26</v>
      </c>
      <c r="C5" s="34">
        <v>5360121.4890000001</v>
      </c>
      <c r="D5" s="35">
        <v>5008995.5379999997</v>
      </c>
      <c r="E5" s="35">
        <v>4159454.0970000001</v>
      </c>
      <c r="F5" s="35">
        <v>4197271.5630000001</v>
      </c>
      <c r="G5" s="35">
        <v>4376257.4840000002</v>
      </c>
      <c r="H5" s="35">
        <v>3947401.6460000002</v>
      </c>
      <c r="I5" s="35">
        <v>4453149.2230000002</v>
      </c>
      <c r="J5" s="36">
        <v>4959408.0690000001</v>
      </c>
      <c r="K5" s="36">
        <v>4500053</v>
      </c>
      <c r="L5" s="36">
        <v>5173519</v>
      </c>
    </row>
    <row r="6" spans="2:12" x14ac:dyDescent="0.25">
      <c r="B6" s="33" t="s">
        <v>27</v>
      </c>
      <c r="C6" s="37">
        <v>29748</v>
      </c>
      <c r="D6" s="38">
        <v>195973</v>
      </c>
      <c r="E6" s="38">
        <v>19477</v>
      </c>
      <c r="F6" s="38">
        <v>0</v>
      </c>
      <c r="G6" s="38">
        <v>11650</v>
      </c>
      <c r="H6" s="39">
        <v>0</v>
      </c>
      <c r="I6" s="38">
        <v>502</v>
      </c>
      <c r="J6" s="39">
        <v>0</v>
      </c>
      <c r="K6" s="39">
        <v>204133</v>
      </c>
      <c r="L6" s="39">
        <v>0</v>
      </c>
    </row>
    <row r="7" spans="2:12" x14ac:dyDescent="0.25">
      <c r="B7" s="33" t="s">
        <v>28</v>
      </c>
      <c r="C7" s="37">
        <v>-1460.5810000000056</v>
      </c>
      <c r="D7" s="38">
        <v>-32934.262000000002</v>
      </c>
      <c r="E7" s="38">
        <v>-16153.954999999987</v>
      </c>
      <c r="F7" s="38">
        <v>58741.73599999999</v>
      </c>
      <c r="G7" s="38">
        <v>3512.7459999999992</v>
      </c>
      <c r="H7" s="39">
        <v>33308.876000000004</v>
      </c>
      <c r="I7" s="38">
        <v>-67474.772000000012</v>
      </c>
      <c r="J7" s="39">
        <v>-2010.2629999999772</v>
      </c>
      <c r="K7" s="39">
        <v>37407.416999999987</v>
      </c>
      <c r="L7" s="39">
        <v>-37159.33600000001</v>
      </c>
    </row>
    <row r="8" spans="2:12" x14ac:dyDescent="0.25">
      <c r="B8" s="33" t="s">
        <v>29</v>
      </c>
      <c r="C8" s="37">
        <f>SUM(C5:C7)</f>
        <v>5388408.9079999998</v>
      </c>
      <c r="D8" s="38">
        <f t="shared" ref="D8:L8" si="0">SUM(D5:D7)</f>
        <v>5172034.2759999996</v>
      </c>
      <c r="E8" s="38">
        <f t="shared" si="0"/>
        <v>4162777.142</v>
      </c>
      <c r="F8" s="38">
        <f t="shared" si="0"/>
        <v>4256013.2989999996</v>
      </c>
      <c r="G8" s="38">
        <f t="shared" si="0"/>
        <v>4391420.2300000004</v>
      </c>
      <c r="H8" s="39">
        <f t="shared" si="0"/>
        <v>3980710.5220000003</v>
      </c>
      <c r="I8" s="38">
        <f t="shared" si="0"/>
        <v>4386176.4510000004</v>
      </c>
      <c r="J8" s="39">
        <f t="shared" si="0"/>
        <v>4957397.8059999999</v>
      </c>
      <c r="K8" s="39">
        <f t="shared" si="0"/>
        <v>4741593.4170000004</v>
      </c>
      <c r="L8" s="39">
        <f t="shared" si="0"/>
        <v>5136359.6639999999</v>
      </c>
    </row>
    <row r="9" spans="2:12" x14ac:dyDescent="0.25">
      <c r="B9" s="33" t="s">
        <v>30</v>
      </c>
      <c r="C9" s="37">
        <v>-2095746.2805550857</v>
      </c>
      <c r="D9" s="38">
        <v>-1881193.0692400001</v>
      </c>
      <c r="E9" s="38">
        <v>-905536.58012166712</v>
      </c>
      <c r="F9" s="38">
        <v>-1037762.4962833328</v>
      </c>
      <c r="G9" s="38">
        <v>-1123575.5070466669</v>
      </c>
      <c r="H9" s="39">
        <v>-808208.41598666739</v>
      </c>
      <c r="I9" s="38">
        <v>-927081.37836333318</v>
      </c>
      <c r="J9" s="39">
        <v>-1500183.0507999994</v>
      </c>
      <c r="K9" s="39">
        <v>-1282550.6850150004</v>
      </c>
      <c r="L9" s="39">
        <v>-959357.57628921187</v>
      </c>
    </row>
    <row r="10" spans="2:12" x14ac:dyDescent="0.25">
      <c r="B10" s="5" t="s">
        <v>31</v>
      </c>
      <c r="C10" s="6">
        <f>SUM(C8:C9)</f>
        <v>3292662.6274449141</v>
      </c>
      <c r="D10" s="7">
        <f t="shared" ref="D10:L10" si="1">SUM(D8:D9)</f>
        <v>3290841.2067599995</v>
      </c>
      <c r="E10" s="7">
        <f t="shared" si="1"/>
        <v>3257240.5618783329</v>
      </c>
      <c r="F10" s="7">
        <f t="shared" si="1"/>
        <v>3218250.8027166668</v>
      </c>
      <c r="G10" s="7">
        <f t="shared" si="1"/>
        <v>3267844.7229533335</v>
      </c>
      <c r="H10" s="8">
        <f t="shared" si="1"/>
        <v>3172502.106013333</v>
      </c>
      <c r="I10" s="7">
        <f t="shared" si="1"/>
        <v>3459095.0726366672</v>
      </c>
      <c r="J10" s="8">
        <f t="shared" si="1"/>
        <v>3457214.7552000005</v>
      </c>
      <c r="K10" s="7">
        <f t="shared" si="1"/>
        <v>3459042.731985</v>
      </c>
      <c r="L10" s="8">
        <f t="shared" si="1"/>
        <v>4177002.087710788</v>
      </c>
    </row>
    <row r="11" spans="2:12" x14ac:dyDescent="0.25">
      <c r="B11" s="9" t="s">
        <v>32</v>
      </c>
      <c r="C11" s="10">
        <v>3291318.7774449144</v>
      </c>
      <c r="D11" s="11">
        <v>3290008.8567599999</v>
      </c>
      <c r="E11" s="11">
        <v>3257148.3952116664</v>
      </c>
      <c r="F11" s="11">
        <v>3218002.3860499999</v>
      </c>
      <c r="G11" s="11">
        <v>3265271.7379533332</v>
      </c>
      <c r="H11" s="12">
        <v>3171462.2233466664</v>
      </c>
      <c r="I11" s="11">
        <v>3457314.3196366676</v>
      </c>
      <c r="J11" s="12">
        <v>3455547.0552000003</v>
      </c>
      <c r="K11" s="11">
        <v>3458500.669485</v>
      </c>
      <c r="L11" s="12">
        <v>4176264.8252107878</v>
      </c>
    </row>
    <row r="12" spans="2:12" x14ac:dyDescent="0.25">
      <c r="B12" s="33" t="s">
        <v>33</v>
      </c>
      <c r="C12" s="37">
        <v>649818.02312401799</v>
      </c>
      <c r="D12" s="38">
        <v>636717.31092869386</v>
      </c>
      <c r="E12" s="38">
        <v>644399.75510436168</v>
      </c>
      <c r="F12" s="38">
        <v>626668.53801094077</v>
      </c>
      <c r="G12" s="38">
        <v>607199.9762998526</v>
      </c>
      <c r="H12" s="39">
        <v>613344.01047786523</v>
      </c>
      <c r="I12" s="38">
        <v>635489.25513075164</v>
      </c>
      <c r="J12" s="39">
        <v>661630.38955758</v>
      </c>
      <c r="K12" s="39">
        <v>642188.96554571681</v>
      </c>
      <c r="L12" s="39">
        <v>625158.1395007876</v>
      </c>
    </row>
    <row r="13" spans="2:12" x14ac:dyDescent="0.25">
      <c r="B13" s="33" t="s">
        <v>34</v>
      </c>
      <c r="C13" s="37">
        <v>19292.849999999999</v>
      </c>
      <c r="D13" s="38">
        <v>19483.5</v>
      </c>
      <c r="E13" s="38">
        <v>16154.604666666666</v>
      </c>
      <c r="F13" s="38">
        <v>18744.736669999998</v>
      </c>
      <c r="G13" s="38">
        <v>19245.156666666666</v>
      </c>
      <c r="H13" s="39">
        <v>19367.46</v>
      </c>
      <c r="I13" s="38">
        <v>20788.918799999999</v>
      </c>
      <c r="J13" s="39">
        <v>21479.481</v>
      </c>
      <c r="K13" s="39">
        <v>16056.0594</v>
      </c>
      <c r="L13" s="39">
        <v>15762.934000000001</v>
      </c>
    </row>
    <row r="14" spans="2:12" x14ac:dyDescent="0.25">
      <c r="B14" s="33" t="s">
        <v>35</v>
      </c>
      <c r="C14" s="37">
        <v>19292.849999999999</v>
      </c>
      <c r="D14" s="38">
        <v>19483.5</v>
      </c>
      <c r="E14" s="38">
        <v>16154.604666666666</v>
      </c>
      <c r="F14" s="38">
        <v>18744.736669999998</v>
      </c>
      <c r="G14" s="38">
        <v>19245.156666666666</v>
      </c>
      <c r="H14" s="39">
        <v>19367.46</v>
      </c>
      <c r="I14" s="38">
        <v>20788.918799999999</v>
      </c>
      <c r="J14" s="39">
        <v>21479.481</v>
      </c>
      <c r="K14" s="39">
        <v>16056.0594</v>
      </c>
      <c r="L14" s="39">
        <v>15762.934000000001</v>
      </c>
    </row>
    <row r="15" spans="2:12" x14ac:dyDescent="0.25">
      <c r="B15" s="33" t="s">
        <v>36</v>
      </c>
      <c r="C15" s="37">
        <v>2622207.9043208966</v>
      </c>
      <c r="D15" s="38">
        <v>2633808.0458313059</v>
      </c>
      <c r="E15" s="38">
        <v>2596594.0354406382</v>
      </c>
      <c r="F15" s="38">
        <v>2572589.111369059</v>
      </c>
      <c r="G15" s="38">
        <v>2638826.6049868139</v>
      </c>
      <c r="H15" s="39">
        <v>2538750.7528688014</v>
      </c>
      <c r="I15" s="38">
        <v>2801036.145705916</v>
      </c>
      <c r="J15" s="39">
        <v>2772437.1846424202</v>
      </c>
      <c r="K15" s="39">
        <v>2800255.6445392831</v>
      </c>
      <c r="L15" s="39">
        <v>3535343.7517100004</v>
      </c>
    </row>
    <row r="16" spans="2:12" x14ac:dyDescent="0.25">
      <c r="B16" s="33" t="s">
        <v>37</v>
      </c>
      <c r="C16" s="37">
        <v>2585240.6312408969</v>
      </c>
      <c r="D16" s="38">
        <v>2602820.1528813061</v>
      </c>
      <c r="E16" s="38">
        <v>2565632.5977073046</v>
      </c>
      <c r="F16" s="38">
        <v>2541984.3668323923</v>
      </c>
      <c r="G16" s="38">
        <v>2608934.8291301471</v>
      </c>
      <c r="H16" s="39">
        <v>2516362.4195354679</v>
      </c>
      <c r="I16" s="38">
        <v>2774991.5439842488</v>
      </c>
      <c r="J16" s="39">
        <v>2751669.9978424204</v>
      </c>
      <c r="K16" s="39">
        <v>2778796.2831292832</v>
      </c>
      <c r="L16" s="39">
        <v>3517892.1314775003</v>
      </c>
    </row>
    <row r="17" spans="2:12" x14ac:dyDescent="0.25">
      <c r="B17" s="33" t="s">
        <v>38</v>
      </c>
      <c r="C17" s="37">
        <v>28625.173079999997</v>
      </c>
      <c r="D17" s="38">
        <v>22478.392949999998</v>
      </c>
      <c r="E17" s="38">
        <v>24695.448189999999</v>
      </c>
      <c r="F17" s="38">
        <v>25685.557956666667</v>
      </c>
      <c r="G17" s="38">
        <v>25876.006666666664</v>
      </c>
      <c r="H17" s="39">
        <v>19378.099999999999</v>
      </c>
      <c r="I17" s="38">
        <v>22078.193388333333</v>
      </c>
      <c r="J17" s="39">
        <v>15754.5</v>
      </c>
      <c r="K17" s="39">
        <v>16531.857524999999</v>
      </c>
      <c r="L17" s="39">
        <v>13423.983115000001</v>
      </c>
    </row>
    <row r="18" spans="2:12" x14ac:dyDescent="0.25">
      <c r="B18" s="33" t="s">
        <v>39</v>
      </c>
      <c r="C18" s="37">
        <v>55.79999999999999</v>
      </c>
      <c r="D18" s="38">
        <v>23.25</v>
      </c>
      <c r="E18" s="38">
        <v>13.806566666666665</v>
      </c>
      <c r="F18" s="38">
        <v>24.643836666666665</v>
      </c>
      <c r="G18" s="38">
        <v>39.052523333333333</v>
      </c>
      <c r="H18" s="39">
        <v>31.033333333333331</v>
      </c>
      <c r="I18" s="38">
        <v>31.091666666666665</v>
      </c>
      <c r="J18" s="39">
        <v>31.5</v>
      </c>
      <c r="K18" s="39">
        <v>31.348470000000002</v>
      </c>
      <c r="L18" s="39">
        <v>4.3624999999999998</v>
      </c>
    </row>
    <row r="19" spans="2:12" x14ac:dyDescent="0.25">
      <c r="B19" s="33" t="s">
        <v>40</v>
      </c>
      <c r="C19" s="37">
        <v>8286.2999999999993</v>
      </c>
      <c r="D19" s="38">
        <v>8486.25</v>
      </c>
      <c r="E19" s="38">
        <v>6252.1829766666669</v>
      </c>
      <c r="F19" s="38">
        <v>4894.5427433333334</v>
      </c>
      <c r="G19" s="38">
        <v>3976.7166666666667</v>
      </c>
      <c r="H19" s="39">
        <v>2979.2</v>
      </c>
      <c r="I19" s="38">
        <v>3935.3166666666666</v>
      </c>
      <c r="J19" s="39">
        <v>4981.1867999999995</v>
      </c>
      <c r="K19" s="39">
        <v>4896.1554150000002</v>
      </c>
      <c r="L19" s="39">
        <v>4023.2746175000002</v>
      </c>
    </row>
    <row r="20" spans="2:12" x14ac:dyDescent="0.25">
      <c r="B20" s="5" t="s">
        <v>41</v>
      </c>
      <c r="C20" s="6">
        <v>1343.85</v>
      </c>
      <c r="D20" s="7">
        <v>832.35</v>
      </c>
      <c r="E20" s="7">
        <v>92.166666666666657</v>
      </c>
      <c r="F20" s="7">
        <v>248.41666666666666</v>
      </c>
      <c r="G20" s="7">
        <v>2572.9850000000001</v>
      </c>
      <c r="H20" s="8">
        <v>1039.8826666666666</v>
      </c>
      <c r="I20" s="7">
        <v>1780.7529999999999</v>
      </c>
      <c r="J20" s="8">
        <v>1667.7</v>
      </c>
      <c r="K20" s="7">
        <v>542.0625</v>
      </c>
      <c r="L20" s="8">
        <v>737.26250000000005</v>
      </c>
    </row>
    <row r="21" spans="2:12" ht="15.75" thickBot="1" x14ac:dyDescent="0.3">
      <c r="B21" s="45" t="s">
        <v>42</v>
      </c>
      <c r="C21" s="46">
        <v>1343.85</v>
      </c>
      <c r="D21" s="47">
        <v>832.35</v>
      </c>
      <c r="E21" s="47">
        <v>92.166666666666657</v>
      </c>
      <c r="F21" s="47">
        <v>248.41666666666666</v>
      </c>
      <c r="G21" s="47">
        <v>2572.9850000000001</v>
      </c>
      <c r="H21" s="48">
        <v>1039.8826666666666</v>
      </c>
      <c r="I21" s="47">
        <v>1780.7529999999999</v>
      </c>
      <c r="J21" s="48">
        <v>1667.7</v>
      </c>
      <c r="K21" s="48">
        <v>542.0625</v>
      </c>
      <c r="L21" s="48">
        <v>737.26250000000005</v>
      </c>
    </row>
    <row r="22" spans="2:12" ht="15.75" thickBot="1" x14ac:dyDescent="0.3">
      <c r="B22" s="16" t="s">
        <v>43</v>
      </c>
      <c r="C22" s="17">
        <f>SUM(C11+C20)</f>
        <v>3292662.6274449145</v>
      </c>
      <c r="D22" s="18">
        <f t="shared" ref="D22:L22" si="2">SUM(D11+D20)</f>
        <v>3290841.20676</v>
      </c>
      <c r="E22" s="18">
        <f t="shared" si="2"/>
        <v>3257240.5618783329</v>
      </c>
      <c r="F22" s="18">
        <f t="shared" si="2"/>
        <v>3218250.8027166664</v>
      </c>
      <c r="G22" s="18">
        <f t="shared" si="2"/>
        <v>3267844.7229533331</v>
      </c>
      <c r="H22" s="19">
        <f t="shared" si="2"/>
        <v>3172502.106013333</v>
      </c>
      <c r="I22" s="18">
        <f t="shared" si="2"/>
        <v>3459095.0726366676</v>
      </c>
      <c r="J22" s="19">
        <f t="shared" si="2"/>
        <v>3457214.7552000005</v>
      </c>
      <c r="K22" s="18">
        <f t="shared" si="2"/>
        <v>3459042.731985</v>
      </c>
      <c r="L22" s="19">
        <f t="shared" si="2"/>
        <v>4177002.087710788</v>
      </c>
    </row>
    <row r="23" spans="2:12" x14ac:dyDescent="0.25">
      <c r="B23" s="20" t="s">
        <v>44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5" spans="2:12" ht="15.75" thickBot="1" x14ac:dyDescent="0.3">
      <c r="B25" s="13" t="s">
        <v>91</v>
      </c>
      <c r="C25" s="13"/>
      <c r="D25" s="13"/>
      <c r="E25" s="13"/>
      <c r="F25" s="13"/>
      <c r="G25" s="13"/>
      <c r="H25" s="14"/>
      <c r="I25" s="14"/>
      <c r="J25" s="14"/>
      <c r="K25" s="14"/>
      <c r="L25" s="15" t="s">
        <v>90</v>
      </c>
    </row>
    <row r="26" spans="2:12" x14ac:dyDescent="0.25">
      <c r="B26" s="72" t="s">
        <v>0</v>
      </c>
      <c r="C26" s="70" t="s">
        <v>25</v>
      </c>
      <c r="D26" s="71"/>
      <c r="E26" s="71"/>
      <c r="F26" s="71"/>
      <c r="G26" s="71"/>
      <c r="H26" s="71"/>
      <c r="I26" s="71"/>
      <c r="J26" s="71"/>
      <c r="K26" s="71"/>
      <c r="L26" s="71"/>
    </row>
    <row r="27" spans="2:12" ht="15.75" thickBot="1" x14ac:dyDescent="0.3">
      <c r="B27" s="73"/>
      <c r="C27" s="2">
        <v>2015</v>
      </c>
      <c r="D27" s="3">
        <v>2016</v>
      </c>
      <c r="E27" s="3">
        <v>2017</v>
      </c>
      <c r="F27" s="3">
        <v>2018</v>
      </c>
      <c r="G27" s="3">
        <v>2019</v>
      </c>
      <c r="H27" s="4">
        <v>2020</v>
      </c>
      <c r="I27" s="3">
        <v>2021</v>
      </c>
      <c r="J27" s="4">
        <v>2022</v>
      </c>
      <c r="K27" s="3">
        <v>2023</v>
      </c>
      <c r="L27" s="4">
        <v>2024</v>
      </c>
    </row>
    <row r="28" spans="2:12" x14ac:dyDescent="0.25">
      <c r="B28" s="33" t="s">
        <v>26</v>
      </c>
      <c r="C28" s="34">
        <v>4547.5270712675992</v>
      </c>
      <c r="D28" s="35">
        <v>4249.6318144391989</v>
      </c>
      <c r="E28" s="35">
        <v>3528.8808558947999</v>
      </c>
      <c r="F28" s="35">
        <v>3560.9651940491999</v>
      </c>
      <c r="G28" s="35">
        <v>3712.8168494255997</v>
      </c>
      <c r="H28" s="35">
        <v>3348.9755564663997</v>
      </c>
      <c r="I28" s="35">
        <v>3778.0518007931996</v>
      </c>
      <c r="J28" s="36">
        <v>4207.5618057395995</v>
      </c>
      <c r="K28" s="36">
        <v>3817.8449651999995</v>
      </c>
      <c r="L28" s="36">
        <v>4389.2135195999999</v>
      </c>
    </row>
    <row r="29" spans="2:12" x14ac:dyDescent="0.25">
      <c r="B29" s="33" t="s">
        <v>27</v>
      </c>
      <c r="C29" s="37">
        <v>25.238203199999997</v>
      </c>
      <c r="D29" s="38">
        <v>166.26349319999997</v>
      </c>
      <c r="E29" s="38">
        <v>16.524286799999999</v>
      </c>
      <c r="F29" s="38">
        <v>0</v>
      </c>
      <c r="G29" s="38">
        <v>9.8838599999999985</v>
      </c>
      <c r="H29" s="39">
        <v>0</v>
      </c>
      <c r="I29" s="38">
        <v>0.42589679999999996</v>
      </c>
      <c r="J29" s="39">
        <v>0</v>
      </c>
      <c r="K29" s="39">
        <v>173.18643719999997</v>
      </c>
      <c r="L29" s="39">
        <v>0</v>
      </c>
    </row>
    <row r="30" spans="2:12" x14ac:dyDescent="0.25">
      <c r="B30" s="33" t="s">
        <v>28</v>
      </c>
      <c r="C30" s="37">
        <v>-1.2391569204000046</v>
      </c>
      <c r="D30" s="38">
        <v>-27.941427880799999</v>
      </c>
      <c r="E30" s="38">
        <v>-13.705015421999988</v>
      </c>
      <c r="F30" s="38">
        <v>49.836488822399986</v>
      </c>
      <c r="G30" s="38">
        <v>2.9802137063999989</v>
      </c>
      <c r="H30" s="39">
        <v>28.259250398399999</v>
      </c>
      <c r="I30" s="38">
        <v>-57.245596564800003</v>
      </c>
      <c r="J30" s="39">
        <v>-1.7055071291999804</v>
      </c>
      <c r="K30" s="39">
        <v>31.736452582799984</v>
      </c>
      <c r="L30" s="39">
        <v>-31.525980662400006</v>
      </c>
    </row>
    <row r="31" spans="2:12" x14ac:dyDescent="0.25">
      <c r="B31" s="33" t="s">
        <v>29</v>
      </c>
      <c r="C31" s="37">
        <f t="shared" ref="C31:L31" si="3">SUM(C28:C30)</f>
        <v>4571.5261175471987</v>
      </c>
      <c r="D31" s="38">
        <f t="shared" si="3"/>
        <v>4387.9538797583991</v>
      </c>
      <c r="E31" s="38">
        <f t="shared" si="3"/>
        <v>3531.7001272727998</v>
      </c>
      <c r="F31" s="38">
        <f t="shared" si="3"/>
        <v>3610.8016828716</v>
      </c>
      <c r="G31" s="38">
        <f t="shared" si="3"/>
        <v>3725.6809231319994</v>
      </c>
      <c r="H31" s="39">
        <f t="shared" si="3"/>
        <v>3377.2348068647998</v>
      </c>
      <c r="I31" s="38">
        <f t="shared" si="3"/>
        <v>3721.2321010283995</v>
      </c>
      <c r="J31" s="39">
        <f t="shared" si="3"/>
        <v>4205.8562986103998</v>
      </c>
      <c r="K31" s="39">
        <f t="shared" si="3"/>
        <v>4022.7678549827997</v>
      </c>
      <c r="L31" s="39">
        <f t="shared" si="3"/>
        <v>4357.6875389376</v>
      </c>
    </row>
    <row r="32" spans="2:12" x14ac:dyDescent="0.25">
      <c r="B32" s="33" t="s">
        <v>30</v>
      </c>
      <c r="C32" s="37">
        <v>-1778.0311444229346</v>
      </c>
      <c r="D32" s="38">
        <v>-1596.004199943216</v>
      </c>
      <c r="E32" s="38">
        <v>-768.25723457522236</v>
      </c>
      <c r="F32" s="38">
        <v>-880.43770184677942</v>
      </c>
      <c r="G32" s="38">
        <v>-953.24146017839212</v>
      </c>
      <c r="H32" s="39">
        <v>-685.68402012308854</v>
      </c>
      <c r="I32" s="38">
        <v>-786.53584140345174</v>
      </c>
      <c r="J32" s="39">
        <v>-1272.7553002987192</v>
      </c>
      <c r="K32" s="39">
        <v>-1088.1160011667262</v>
      </c>
      <c r="L32" s="39">
        <v>-813.91896772376731</v>
      </c>
    </row>
    <row r="33" spans="2:12" x14ac:dyDescent="0.25">
      <c r="B33" s="5" t="s">
        <v>31</v>
      </c>
      <c r="C33" s="6">
        <f t="shared" ref="C33:L33" si="4">SUM(C31:C32)</f>
        <v>2793.4949731242641</v>
      </c>
      <c r="D33" s="7">
        <f t="shared" si="4"/>
        <v>2791.9496798151831</v>
      </c>
      <c r="E33" s="7">
        <f t="shared" si="4"/>
        <v>2763.4428926975775</v>
      </c>
      <c r="F33" s="7">
        <f t="shared" si="4"/>
        <v>2730.3639810248205</v>
      </c>
      <c r="G33" s="7">
        <f t="shared" si="4"/>
        <v>2772.4394629536073</v>
      </c>
      <c r="H33" s="8">
        <f t="shared" si="4"/>
        <v>2691.5507867417114</v>
      </c>
      <c r="I33" s="7">
        <f t="shared" si="4"/>
        <v>2934.6962596249477</v>
      </c>
      <c r="J33" s="8">
        <f t="shared" si="4"/>
        <v>2933.1009983116805</v>
      </c>
      <c r="K33" s="7">
        <f t="shared" si="4"/>
        <v>2934.6518538160735</v>
      </c>
      <c r="L33" s="8">
        <f t="shared" si="4"/>
        <v>3543.7685712138327</v>
      </c>
    </row>
    <row r="34" spans="2:12" x14ac:dyDescent="0.25">
      <c r="B34" s="9" t="s">
        <v>32</v>
      </c>
      <c r="C34" s="10">
        <v>2792.3548507842661</v>
      </c>
      <c r="D34" s="11">
        <v>2791.2435140751836</v>
      </c>
      <c r="E34" s="11">
        <v>2763.3646984975776</v>
      </c>
      <c r="F34" s="11">
        <v>2730.1532243248193</v>
      </c>
      <c r="G34" s="11">
        <v>2770.2565424796076</v>
      </c>
      <c r="H34" s="12">
        <v>2690.668550287312</v>
      </c>
      <c r="I34" s="11">
        <v>2933.1854687797477</v>
      </c>
      <c r="J34" s="12">
        <v>2931.6861216316802</v>
      </c>
      <c r="K34" s="11">
        <v>2934.1919679910739</v>
      </c>
      <c r="L34" s="12">
        <v>3543.1430777088322</v>
      </c>
    </row>
    <row r="35" spans="2:12" x14ac:dyDescent="0.25">
      <c r="B35" s="33" t="s">
        <v>33</v>
      </c>
      <c r="C35" s="37">
        <v>551.30561081841677</v>
      </c>
      <c r="D35" s="38">
        <v>540.19096659190382</v>
      </c>
      <c r="E35" s="38">
        <v>546.70875223054043</v>
      </c>
      <c r="F35" s="38">
        <v>531.66558764848207</v>
      </c>
      <c r="G35" s="38">
        <v>515.1484598927949</v>
      </c>
      <c r="H35" s="39">
        <v>520.36105848942077</v>
      </c>
      <c r="I35" s="38">
        <v>539.14908405292965</v>
      </c>
      <c r="J35" s="39">
        <v>561.32722250065081</v>
      </c>
      <c r="K35" s="39">
        <v>544.83311836898611</v>
      </c>
      <c r="L35" s="39">
        <v>530.38416555246818</v>
      </c>
    </row>
    <row r="36" spans="2:12" x14ac:dyDescent="0.25">
      <c r="B36" s="33" t="s">
        <v>34</v>
      </c>
      <c r="C36" s="37">
        <v>16.368053939999996</v>
      </c>
      <c r="D36" s="38">
        <v>16.529801399999997</v>
      </c>
      <c r="E36" s="38">
        <v>13.705566599199997</v>
      </c>
      <c r="F36" s="38">
        <v>15.903034590827996</v>
      </c>
      <c r="G36" s="38">
        <v>16.327590915999998</v>
      </c>
      <c r="H36" s="39">
        <v>16.431353063999996</v>
      </c>
      <c r="I36" s="38">
        <v>17.637318709919999</v>
      </c>
      <c r="J36" s="39">
        <v>18.223191680399999</v>
      </c>
      <c r="K36" s="39">
        <v>13.621960794959998</v>
      </c>
      <c r="L36" s="39">
        <v>13.3732732056</v>
      </c>
    </row>
    <row r="37" spans="2:12" x14ac:dyDescent="0.25">
      <c r="B37" s="33" t="s">
        <v>35</v>
      </c>
      <c r="C37" s="37">
        <v>16.368053939999996</v>
      </c>
      <c r="D37" s="38">
        <v>16.529801399999997</v>
      </c>
      <c r="E37" s="38">
        <v>13.705566599199997</v>
      </c>
      <c r="F37" s="38">
        <v>15.903034590827996</v>
      </c>
      <c r="G37" s="38">
        <v>16.327590915999998</v>
      </c>
      <c r="H37" s="39">
        <v>16.431353063999996</v>
      </c>
      <c r="I37" s="38">
        <v>17.637318709919999</v>
      </c>
      <c r="J37" s="39">
        <v>18.223191680399999</v>
      </c>
      <c r="K37" s="39">
        <v>13.621960794959998</v>
      </c>
      <c r="L37" s="39">
        <v>13.3732732056</v>
      </c>
    </row>
    <row r="38" spans="2:12" x14ac:dyDescent="0.25">
      <c r="B38" s="33" t="s">
        <v>36</v>
      </c>
      <c r="C38" s="37">
        <v>2224.681186025849</v>
      </c>
      <c r="D38" s="38">
        <v>2234.5227460832798</v>
      </c>
      <c r="E38" s="38">
        <v>2202.9503796678368</v>
      </c>
      <c r="F38" s="38">
        <v>2182.5846020855092</v>
      </c>
      <c r="G38" s="38">
        <v>2238.7804916708124</v>
      </c>
      <c r="H38" s="39">
        <v>2153.8761387338909</v>
      </c>
      <c r="I38" s="38">
        <v>2376.3990660168984</v>
      </c>
      <c r="J38" s="39">
        <v>2352.1357074506295</v>
      </c>
      <c r="K38" s="39">
        <v>2375.7368888271276</v>
      </c>
      <c r="L38" s="39">
        <v>2999.3856389507641</v>
      </c>
    </row>
    <row r="39" spans="2:12" x14ac:dyDescent="0.25">
      <c r="B39" s="33" t="s">
        <v>37</v>
      </c>
      <c r="C39" s="37">
        <v>2193.3181515447768</v>
      </c>
      <c r="D39" s="38">
        <v>2208.2326177044997</v>
      </c>
      <c r="E39" s="38">
        <v>2176.6826958948768</v>
      </c>
      <c r="F39" s="38">
        <v>2156.6195368206013</v>
      </c>
      <c r="G39" s="38">
        <v>2213.4203090340166</v>
      </c>
      <c r="H39" s="39">
        <v>2134.8818767338907</v>
      </c>
      <c r="I39" s="38">
        <v>2354.3028259162365</v>
      </c>
      <c r="J39" s="39">
        <v>2334.5168261695094</v>
      </c>
      <c r="K39" s="39">
        <v>2357.5307666068838</v>
      </c>
      <c r="L39" s="39">
        <v>2984.5796843455109</v>
      </c>
    </row>
    <row r="40" spans="2:12" x14ac:dyDescent="0.25">
      <c r="B40" s="33" t="s">
        <v>38</v>
      </c>
      <c r="C40" s="37">
        <v>24.285596841071996</v>
      </c>
      <c r="D40" s="38">
        <v>19.070668578779998</v>
      </c>
      <c r="E40" s="38">
        <v>20.951618244395998</v>
      </c>
      <c r="F40" s="38">
        <v>21.791627370436</v>
      </c>
      <c r="G40" s="38">
        <v>21.953204055999997</v>
      </c>
      <c r="H40" s="39">
        <v>16.440380039999997</v>
      </c>
      <c r="I40" s="38">
        <v>18.731139270661998</v>
      </c>
      <c r="J40" s="39">
        <v>13.366117799999998</v>
      </c>
      <c r="K40" s="39">
        <v>14.025627924209997</v>
      </c>
      <c r="L40" s="39">
        <v>11.388907274766</v>
      </c>
    </row>
    <row r="41" spans="2:12" x14ac:dyDescent="0.25">
      <c r="B41" s="33" t="s">
        <v>39</v>
      </c>
      <c r="C41" s="37">
        <v>4.7340719999999989E-2</v>
      </c>
      <c r="D41" s="38">
        <v>1.9725299999999998E-2</v>
      </c>
      <c r="E41" s="38">
        <v>1.1713491159999997E-2</v>
      </c>
      <c r="F41" s="38">
        <v>2.0907831027999996E-2</v>
      </c>
      <c r="G41" s="38">
        <v>3.3132160795999996E-2</v>
      </c>
      <c r="H41" s="39">
        <v>2.6328679999999997E-2</v>
      </c>
      <c r="I41" s="38">
        <v>2.6378169999999996E-2</v>
      </c>
      <c r="J41" s="39">
        <v>2.6724599999999998E-2</v>
      </c>
      <c r="K41" s="39">
        <v>2.6596041947999999E-2</v>
      </c>
      <c r="L41" s="39">
        <v>3.7011449999999994E-3</v>
      </c>
    </row>
    <row r="42" spans="2:12" x14ac:dyDescent="0.25">
      <c r="B42" s="33" t="s">
        <v>40</v>
      </c>
      <c r="C42" s="37">
        <v>7.0300969199999983</v>
      </c>
      <c r="D42" s="38">
        <v>7.199734499999999</v>
      </c>
      <c r="E42" s="38">
        <v>5.3043520374039996</v>
      </c>
      <c r="F42" s="38">
        <v>4.1525300634439999</v>
      </c>
      <c r="G42" s="38">
        <v>3.3738464199999996</v>
      </c>
      <c r="H42" s="39">
        <v>2.5275532799999998</v>
      </c>
      <c r="I42" s="38">
        <v>3.3387226599999997</v>
      </c>
      <c r="J42" s="39">
        <v>4.2260388811199991</v>
      </c>
      <c r="K42" s="39">
        <v>4.1538982540860001</v>
      </c>
      <c r="L42" s="39">
        <v>3.4133461854869998</v>
      </c>
    </row>
    <row r="43" spans="2:12" x14ac:dyDescent="0.25">
      <c r="B43" s="5" t="s">
        <v>41</v>
      </c>
      <c r="C43" s="6">
        <v>1.1401223399999998</v>
      </c>
      <c r="D43" s="7">
        <v>0.70616573999999999</v>
      </c>
      <c r="E43" s="7">
        <v>7.8194199999999978E-2</v>
      </c>
      <c r="F43" s="7">
        <v>0.21075669999999996</v>
      </c>
      <c r="G43" s="7">
        <v>2.1829204739999999</v>
      </c>
      <c r="H43" s="8">
        <v>0.88223645439999987</v>
      </c>
      <c r="I43" s="7">
        <v>1.5107908451999998</v>
      </c>
      <c r="J43" s="8">
        <v>1.4148766799999999</v>
      </c>
      <c r="K43" s="7">
        <v>0.45988582499999997</v>
      </c>
      <c r="L43" s="8">
        <v>0.62549350500000001</v>
      </c>
    </row>
    <row r="44" spans="2:12" ht="15.75" thickBot="1" x14ac:dyDescent="0.3">
      <c r="B44" s="45" t="s">
        <v>42</v>
      </c>
      <c r="C44" s="46">
        <v>1.1401223399999998</v>
      </c>
      <c r="D44" s="47">
        <v>0.70616573999999999</v>
      </c>
      <c r="E44" s="47">
        <v>7.8194199999999978E-2</v>
      </c>
      <c r="F44" s="47">
        <v>0.21075669999999996</v>
      </c>
      <c r="G44" s="47">
        <v>2.1829204739999999</v>
      </c>
      <c r="H44" s="48">
        <v>0.88223645439999987</v>
      </c>
      <c r="I44" s="47">
        <v>1.5107908451999998</v>
      </c>
      <c r="J44" s="48">
        <v>1.4148766799999999</v>
      </c>
      <c r="K44" s="48">
        <v>0.45988582499999997</v>
      </c>
      <c r="L44" s="48">
        <v>0.62549350500000001</v>
      </c>
    </row>
    <row r="45" spans="2:12" ht="15.75" thickBot="1" x14ac:dyDescent="0.3">
      <c r="B45" s="16" t="s">
        <v>43</v>
      </c>
      <c r="C45" s="17">
        <f>SUM(C34+C43)</f>
        <v>2793.4949731242659</v>
      </c>
      <c r="D45" s="18">
        <f t="shared" ref="D45:L45" si="5">SUM(D34+D43)</f>
        <v>2791.9496798151836</v>
      </c>
      <c r="E45" s="18">
        <f t="shared" si="5"/>
        <v>2763.4428926975775</v>
      </c>
      <c r="F45" s="18">
        <f t="shared" si="5"/>
        <v>2730.3639810248192</v>
      </c>
      <c r="G45" s="18">
        <f t="shared" si="5"/>
        <v>2772.4394629536077</v>
      </c>
      <c r="H45" s="19">
        <f t="shared" si="5"/>
        <v>2691.5507867417118</v>
      </c>
      <c r="I45" s="18">
        <f t="shared" si="5"/>
        <v>2934.6962596249477</v>
      </c>
      <c r="J45" s="19">
        <f t="shared" si="5"/>
        <v>2933.1009983116801</v>
      </c>
      <c r="K45" s="18">
        <f t="shared" si="5"/>
        <v>2934.651853816074</v>
      </c>
      <c r="L45" s="19">
        <f t="shared" si="5"/>
        <v>3543.7685712138323</v>
      </c>
    </row>
    <row r="46" spans="2:12" x14ac:dyDescent="0.25">
      <c r="B46" s="20" t="s">
        <v>44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</row>
  </sheetData>
  <mergeCells count="4">
    <mergeCell ref="B3:B4"/>
    <mergeCell ref="C3:L3"/>
    <mergeCell ref="B26:B27"/>
    <mergeCell ref="C26:L2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60"/>
  <sheetViews>
    <sheetView showZeros="0" topLeftCell="A18" workbookViewId="0">
      <selection activeCell="O21" sqref="O21"/>
    </sheetView>
  </sheetViews>
  <sheetFormatPr defaultRowHeight="15" x14ac:dyDescent="0.25"/>
  <cols>
    <col min="1" max="1" width="9.140625" style="1"/>
    <col min="2" max="2" width="39.140625" style="1" customWidth="1"/>
    <col min="3" max="16384" width="9.140625" style="1"/>
  </cols>
  <sheetData>
    <row r="2" spans="2:14" ht="15.75" thickBot="1" x14ac:dyDescent="0.3">
      <c r="B2" s="13" t="s">
        <v>92</v>
      </c>
      <c r="C2" s="13"/>
      <c r="D2" s="13"/>
      <c r="E2" s="13"/>
      <c r="F2" s="13"/>
      <c r="G2" s="13"/>
      <c r="H2" s="14"/>
      <c r="I2" s="14"/>
      <c r="J2" s="14"/>
      <c r="K2" s="14"/>
      <c r="L2" s="15" t="s">
        <v>46</v>
      </c>
    </row>
    <row r="3" spans="2:14" x14ac:dyDescent="0.25">
      <c r="B3" s="72" t="s">
        <v>0</v>
      </c>
      <c r="C3" s="70" t="s">
        <v>25</v>
      </c>
      <c r="D3" s="71"/>
      <c r="E3" s="71"/>
      <c r="F3" s="71"/>
      <c r="G3" s="71"/>
      <c r="H3" s="71"/>
      <c r="I3" s="71"/>
      <c r="J3" s="71"/>
      <c r="K3" s="71"/>
      <c r="L3" s="71"/>
    </row>
    <row r="4" spans="2:14" ht="15.75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4" x14ac:dyDescent="0.25">
      <c r="B5" s="33" t="s">
        <v>26</v>
      </c>
      <c r="C5" s="34">
        <v>383631.53344000003</v>
      </c>
      <c r="D5" s="35">
        <v>369798.17375999998</v>
      </c>
      <c r="E5" s="35">
        <v>378803.96928000002</v>
      </c>
      <c r="F5" s="35">
        <v>367764.98655999999</v>
      </c>
      <c r="G5" s="35">
        <v>387218.50464</v>
      </c>
      <c r="H5" s="35">
        <v>417554.08124032</v>
      </c>
      <c r="I5" s="35">
        <v>434913.78</v>
      </c>
      <c r="J5" s="36">
        <v>623422.429</v>
      </c>
      <c r="K5" s="36">
        <v>680153</v>
      </c>
      <c r="L5" s="36">
        <v>615123</v>
      </c>
    </row>
    <row r="6" spans="2:14" x14ac:dyDescent="0.25">
      <c r="B6" s="33" t="s">
        <v>27</v>
      </c>
      <c r="C6" s="37">
        <v>0</v>
      </c>
      <c r="D6" s="38">
        <v>0</v>
      </c>
      <c r="E6" s="38">
        <v>0</v>
      </c>
      <c r="F6" s="38">
        <v>0</v>
      </c>
      <c r="G6" s="38">
        <v>0</v>
      </c>
      <c r="H6" s="39">
        <v>0</v>
      </c>
      <c r="I6" s="38">
        <v>30679.565580932485</v>
      </c>
      <c r="J6" s="39">
        <v>0</v>
      </c>
      <c r="K6" s="39">
        <v>0</v>
      </c>
      <c r="L6" s="39">
        <v>0</v>
      </c>
    </row>
    <row r="7" spans="2:14" x14ac:dyDescent="0.25">
      <c r="B7" s="33" t="s">
        <v>28</v>
      </c>
      <c r="C7" s="37">
        <v>-8005.7612799999988</v>
      </c>
      <c r="D7" s="38">
        <v>2854.862079999999</v>
      </c>
      <c r="E7" s="38">
        <v>-6845.7187199999971</v>
      </c>
      <c r="F7" s="38">
        <v>9116.4515199999951</v>
      </c>
      <c r="G7" s="38">
        <v>-1263.770239999998</v>
      </c>
      <c r="H7" s="39">
        <v>-6237.8950399999994</v>
      </c>
      <c r="I7" s="38">
        <v>9096.5436799999989</v>
      </c>
      <c r="J7" s="39">
        <v>-5982.6844800000008</v>
      </c>
      <c r="K7" s="39">
        <v>-9796.7683199999992</v>
      </c>
      <c r="L7" s="39">
        <v>7479.5942400000004</v>
      </c>
    </row>
    <row r="8" spans="2:14" x14ac:dyDescent="0.25">
      <c r="B8" s="33" t="s">
        <v>29</v>
      </c>
      <c r="C8" s="37">
        <f t="shared" ref="C8:L8" si="0">SUM(C5:C7)</f>
        <v>375625.77216000005</v>
      </c>
      <c r="D8" s="38">
        <f t="shared" si="0"/>
        <v>372653.03583999997</v>
      </c>
      <c r="E8" s="38">
        <f t="shared" si="0"/>
        <v>371958.25056000001</v>
      </c>
      <c r="F8" s="38">
        <f t="shared" si="0"/>
        <v>376881.43807999999</v>
      </c>
      <c r="G8" s="38">
        <f t="shared" si="0"/>
        <v>385954.73440000002</v>
      </c>
      <c r="H8" s="39">
        <f t="shared" si="0"/>
        <v>411316.18620032002</v>
      </c>
      <c r="I8" s="38">
        <f t="shared" si="0"/>
        <v>474689.88926093251</v>
      </c>
      <c r="J8" s="39">
        <f t="shared" si="0"/>
        <v>617439.74451999995</v>
      </c>
      <c r="K8" s="39">
        <f t="shared" si="0"/>
        <v>670356.23167999997</v>
      </c>
      <c r="L8" s="39">
        <f t="shared" si="0"/>
        <v>622602.59424000001</v>
      </c>
    </row>
    <row r="9" spans="2:14" x14ac:dyDescent="0.25">
      <c r="B9" s="33" t="s">
        <v>30</v>
      </c>
      <c r="C9" s="37">
        <v>-16801.737311967852</v>
      </c>
      <c r="D9" s="38">
        <v>-163788.25160939072</v>
      </c>
      <c r="E9" s="38">
        <v>941.71062637271825</v>
      </c>
      <c r="F9" s="38">
        <v>-116291.45363892746</v>
      </c>
      <c r="G9" s="38">
        <v>-206745.86449381796</v>
      </c>
      <c r="H9" s="39">
        <v>-134444.95260249486</v>
      </c>
      <c r="I9" s="38">
        <v>0</v>
      </c>
      <c r="J9" s="39">
        <v>-402037.70586644416</v>
      </c>
      <c r="K9" s="39">
        <v>-484612.15361259785</v>
      </c>
      <c r="L9" s="39">
        <v>-373647.00436134194</v>
      </c>
    </row>
    <row r="10" spans="2:14" x14ac:dyDescent="0.25">
      <c r="B10" s="5" t="s">
        <v>31</v>
      </c>
      <c r="C10" s="6">
        <f t="shared" ref="C10:L10" si="1">C8+C9</f>
        <v>358824.03484803217</v>
      </c>
      <c r="D10" s="7">
        <f t="shared" si="1"/>
        <v>208864.78423060925</v>
      </c>
      <c r="E10" s="7">
        <f t="shared" si="1"/>
        <v>372899.96118637273</v>
      </c>
      <c r="F10" s="7">
        <f t="shared" si="1"/>
        <v>260589.98444107253</v>
      </c>
      <c r="G10" s="7">
        <f t="shared" si="1"/>
        <v>179208.86990618205</v>
      </c>
      <c r="H10" s="8">
        <f t="shared" si="1"/>
        <v>276871.23359782516</v>
      </c>
      <c r="I10" s="7">
        <f t="shared" si="1"/>
        <v>474689.88926093251</v>
      </c>
      <c r="J10" s="8">
        <f t="shared" si="1"/>
        <v>215402.03865355579</v>
      </c>
      <c r="K10" s="7">
        <f t="shared" si="1"/>
        <v>185744.07806740212</v>
      </c>
      <c r="L10" s="8">
        <f t="shared" si="1"/>
        <v>248955.58987865807</v>
      </c>
    </row>
    <row r="11" spans="2:14" x14ac:dyDescent="0.25">
      <c r="B11" s="9" t="s">
        <v>32</v>
      </c>
      <c r="C11" s="10">
        <f t="shared" ref="C11:L11" si="2">SUM(C12,C22:C25)</f>
        <v>115466.96908000001</v>
      </c>
      <c r="D11" s="11">
        <f t="shared" si="2"/>
        <v>93203.464560000008</v>
      </c>
      <c r="E11" s="11">
        <f t="shared" si="2"/>
        <v>88108.400840000002</v>
      </c>
      <c r="F11" s="11">
        <f t="shared" si="2"/>
        <v>71167.59004000001</v>
      </c>
      <c r="G11" s="11">
        <f t="shared" si="2"/>
        <v>77355.592199999999</v>
      </c>
      <c r="H11" s="12">
        <f t="shared" si="2"/>
        <v>65053.006999999998</v>
      </c>
      <c r="I11" s="11">
        <f t="shared" si="2"/>
        <v>64813.604880000006</v>
      </c>
      <c r="J11" s="12">
        <f t="shared" si="2"/>
        <v>63708.422039999998</v>
      </c>
      <c r="K11" s="11">
        <f t="shared" si="2"/>
        <v>116974.89075999999</v>
      </c>
      <c r="L11" s="12">
        <f t="shared" si="2"/>
        <v>135832.65903999997</v>
      </c>
    </row>
    <row r="12" spans="2:14" x14ac:dyDescent="0.25">
      <c r="B12" s="33" t="s">
        <v>47</v>
      </c>
      <c r="C12" s="37">
        <f t="shared" ref="C12:L12" si="3">SUM(C13:C21)</f>
        <v>92537.331999999995</v>
      </c>
      <c r="D12" s="38">
        <f t="shared" si="3"/>
        <v>70016.100000000006</v>
      </c>
      <c r="E12" s="38">
        <f t="shared" si="3"/>
        <v>66936.703000000009</v>
      </c>
      <c r="F12" s="38">
        <f t="shared" si="3"/>
        <v>50111.961000000003</v>
      </c>
      <c r="G12" s="38">
        <f t="shared" si="3"/>
        <v>53615.239000000001</v>
      </c>
      <c r="H12" s="39">
        <f t="shared" si="3"/>
        <v>44488.966999999997</v>
      </c>
      <c r="I12" s="38">
        <f t="shared" si="3"/>
        <v>45753.168000000005</v>
      </c>
      <c r="J12" s="39">
        <f t="shared" si="3"/>
        <v>45936.087</v>
      </c>
      <c r="K12" s="39">
        <f t="shared" si="3"/>
        <v>95876.209000000003</v>
      </c>
      <c r="L12" s="39">
        <f t="shared" si="3"/>
        <v>113416.01699999999</v>
      </c>
    </row>
    <row r="13" spans="2:14" x14ac:dyDescent="0.25">
      <c r="B13" s="33" t="s">
        <v>48</v>
      </c>
      <c r="C13" s="37">
        <v>1502.34</v>
      </c>
      <c r="D13" s="38">
        <v>1351.0550000000001</v>
      </c>
      <c r="E13" s="38">
        <v>1412.36</v>
      </c>
      <c r="F13" s="38">
        <v>129.24</v>
      </c>
      <c r="G13" s="38">
        <v>0</v>
      </c>
      <c r="H13" s="39">
        <v>0</v>
      </c>
      <c r="I13" s="38">
        <v>0</v>
      </c>
      <c r="J13" s="39">
        <v>0</v>
      </c>
      <c r="K13" s="39">
        <v>0</v>
      </c>
      <c r="L13" s="39">
        <v>0</v>
      </c>
      <c r="N13" s="21"/>
    </row>
    <row r="14" spans="2:14" x14ac:dyDescent="0.25">
      <c r="B14" s="33" t="s">
        <v>50</v>
      </c>
      <c r="C14" s="37">
        <v>729.36</v>
      </c>
      <c r="D14" s="38">
        <v>899.64800000000002</v>
      </c>
      <c r="E14" s="38">
        <v>1255.202</v>
      </c>
      <c r="F14" s="38">
        <v>1194.174</v>
      </c>
      <c r="G14" s="38">
        <v>942.85</v>
      </c>
      <c r="H14" s="39">
        <v>1303.501</v>
      </c>
      <c r="I14" s="38">
        <v>1292.4680000000001</v>
      </c>
      <c r="J14" s="39">
        <v>761.35</v>
      </c>
      <c r="K14" s="39">
        <v>266.82</v>
      </c>
      <c r="L14" s="39">
        <v>257.69099999999997</v>
      </c>
      <c r="N14" s="21"/>
    </row>
    <row r="15" spans="2:14" x14ac:dyDescent="0.25">
      <c r="B15" s="33" t="s">
        <v>51</v>
      </c>
      <c r="C15" s="37">
        <v>92.82</v>
      </c>
      <c r="D15" s="38">
        <v>79.849999999999994</v>
      </c>
      <c r="E15" s="38">
        <v>201</v>
      </c>
      <c r="F15" s="38">
        <v>95.96</v>
      </c>
      <c r="G15" s="38">
        <v>31.73</v>
      </c>
      <c r="H15" s="39">
        <v>5.22</v>
      </c>
      <c r="I15" s="38">
        <v>91.76</v>
      </c>
      <c r="J15" s="39">
        <v>124.68</v>
      </c>
      <c r="K15" s="39">
        <v>90.2</v>
      </c>
      <c r="L15" s="39">
        <v>4.34</v>
      </c>
      <c r="N15" s="21"/>
    </row>
    <row r="16" spans="2:14" x14ac:dyDescent="0.25">
      <c r="B16" s="33" t="s">
        <v>52</v>
      </c>
      <c r="C16" s="37">
        <v>7493.9120000000003</v>
      </c>
      <c r="D16" s="38">
        <v>7165.9790000000003</v>
      </c>
      <c r="E16" s="38">
        <v>4734.5600000000004</v>
      </c>
      <c r="F16" s="38">
        <v>2604.35</v>
      </c>
      <c r="G16" s="38">
        <v>3149.9609999999998</v>
      </c>
      <c r="H16" s="39">
        <v>3138.76</v>
      </c>
      <c r="I16" s="38">
        <v>9394.74</v>
      </c>
      <c r="J16" s="39">
        <v>8885.3700000000008</v>
      </c>
      <c r="K16" s="39">
        <v>8225.7049999999999</v>
      </c>
      <c r="L16" s="39">
        <v>14928.169</v>
      </c>
      <c r="N16" s="21"/>
    </row>
    <row r="17" spans="2:14" x14ac:dyDescent="0.25">
      <c r="B17" s="33" t="s">
        <v>53</v>
      </c>
      <c r="C17" s="37">
        <v>7841.7269999999999</v>
      </c>
      <c r="D17" s="38">
        <v>4595.6189999999997</v>
      </c>
      <c r="E17" s="38">
        <v>2171.1150000000002</v>
      </c>
      <c r="F17" s="38">
        <v>1707.54</v>
      </c>
      <c r="G17" s="38">
        <v>1926.779</v>
      </c>
      <c r="H17" s="39">
        <v>2553.7349999999997</v>
      </c>
      <c r="I17" s="38">
        <v>2425.0300000000002</v>
      </c>
      <c r="J17" s="39">
        <v>2858.9089999999997</v>
      </c>
      <c r="K17" s="39">
        <v>2029.865</v>
      </c>
      <c r="L17" s="39">
        <v>1351.1299999999999</v>
      </c>
      <c r="N17" s="21"/>
    </row>
    <row r="18" spans="2:14" x14ac:dyDescent="0.25">
      <c r="B18" s="33" t="s">
        <v>54</v>
      </c>
      <c r="C18" s="37">
        <v>4852.6170000000002</v>
      </c>
      <c r="D18" s="38">
        <v>4483.8029999999999</v>
      </c>
      <c r="E18" s="38">
        <v>4153.3119999999999</v>
      </c>
      <c r="F18" s="38">
        <v>3171.223</v>
      </c>
      <c r="G18" s="38">
        <v>2826.6320000000001</v>
      </c>
      <c r="H18" s="39">
        <v>791.01900000000001</v>
      </c>
      <c r="I18" s="38">
        <v>814.74</v>
      </c>
      <c r="J18" s="39">
        <v>566.36</v>
      </c>
      <c r="K18" s="39">
        <v>50.83</v>
      </c>
      <c r="L18" s="39">
        <v>0</v>
      </c>
      <c r="N18" s="21"/>
    </row>
    <row r="19" spans="2:14" x14ac:dyDescent="0.25">
      <c r="B19" s="33" t="s">
        <v>55</v>
      </c>
      <c r="C19" s="37">
        <v>46026.754999999997</v>
      </c>
      <c r="D19" s="38">
        <v>26280.405999999999</v>
      </c>
      <c r="E19" s="38">
        <v>25388.84</v>
      </c>
      <c r="F19" s="38">
        <v>12507.816000000001</v>
      </c>
      <c r="G19" s="38">
        <v>20676.13</v>
      </c>
      <c r="H19" s="39">
        <v>15116.868</v>
      </c>
      <c r="I19" s="38">
        <v>12205.919</v>
      </c>
      <c r="J19" s="39">
        <v>15121.24</v>
      </c>
      <c r="K19" s="39">
        <v>40123.43</v>
      </c>
      <c r="L19" s="39">
        <v>18948.96</v>
      </c>
      <c r="N19" s="21"/>
    </row>
    <row r="20" spans="2:14" x14ac:dyDescent="0.25">
      <c r="B20" s="33" t="s">
        <v>56</v>
      </c>
      <c r="C20" s="37">
        <v>1573.019</v>
      </c>
      <c r="D20" s="38">
        <v>1674.183</v>
      </c>
      <c r="E20" s="38">
        <v>1827.76</v>
      </c>
      <c r="F20" s="38">
        <v>1111.9939999999999</v>
      </c>
      <c r="G20" s="38">
        <v>133.09</v>
      </c>
      <c r="H20" s="39">
        <v>336.42</v>
      </c>
      <c r="I20" s="38">
        <v>214.07</v>
      </c>
      <c r="J20" s="39">
        <v>0</v>
      </c>
      <c r="K20" s="39">
        <v>359.54500000000002</v>
      </c>
      <c r="L20" s="39">
        <v>79.099999999999994</v>
      </c>
      <c r="N20" s="21"/>
    </row>
    <row r="21" spans="2:14" x14ac:dyDescent="0.25">
      <c r="B21" s="33" t="s">
        <v>57</v>
      </c>
      <c r="C21" s="37">
        <v>22424.782000000003</v>
      </c>
      <c r="D21" s="38">
        <v>23485.557000000001</v>
      </c>
      <c r="E21" s="38">
        <v>25792.554</v>
      </c>
      <c r="F21" s="38">
        <v>27589.664000000004</v>
      </c>
      <c r="G21" s="38">
        <v>23928.066999999999</v>
      </c>
      <c r="H21" s="39">
        <v>21243.444</v>
      </c>
      <c r="I21" s="38">
        <v>19314.441000000003</v>
      </c>
      <c r="J21" s="39">
        <v>17618.178</v>
      </c>
      <c r="K21" s="39">
        <v>44729.813999999998</v>
      </c>
      <c r="L21" s="39">
        <v>77846.626999999993</v>
      </c>
      <c r="N21" s="21"/>
    </row>
    <row r="22" spans="2:14" x14ac:dyDescent="0.25">
      <c r="B22" s="33" t="s">
        <v>58</v>
      </c>
      <c r="C22" s="37">
        <v>22541.662080000002</v>
      </c>
      <c r="D22" s="38">
        <v>22938.87456</v>
      </c>
      <c r="E22" s="38">
        <v>21072.099839999999</v>
      </c>
      <c r="F22" s="38">
        <v>20426.015039999998</v>
      </c>
      <c r="G22" s="38">
        <v>22691.443199999998</v>
      </c>
      <c r="H22" s="39">
        <v>20511</v>
      </c>
      <c r="I22" s="38">
        <v>18919.586879999999</v>
      </c>
      <c r="J22" s="39">
        <v>17759.375039999999</v>
      </c>
      <c r="K22" s="39">
        <v>20898.341759999996</v>
      </c>
      <c r="L22" s="39">
        <v>20137.96704</v>
      </c>
      <c r="N22" s="21"/>
    </row>
    <row r="23" spans="2:14" x14ac:dyDescent="0.25">
      <c r="B23" s="33" t="s">
        <v>59</v>
      </c>
      <c r="C23" s="37">
        <v>30.08</v>
      </c>
      <c r="D23" s="38">
        <v>18.600000000000001</v>
      </c>
      <c r="E23" s="38">
        <v>0</v>
      </c>
      <c r="F23" s="38">
        <v>306.625</v>
      </c>
      <c r="G23" s="38">
        <v>738.51</v>
      </c>
      <c r="H23" s="39">
        <v>0</v>
      </c>
      <c r="I23" s="38">
        <v>0</v>
      </c>
      <c r="J23" s="39">
        <v>0</v>
      </c>
      <c r="K23" s="39">
        <v>0</v>
      </c>
      <c r="L23" s="39">
        <v>0</v>
      </c>
      <c r="N23" s="21"/>
    </row>
    <row r="24" spans="2:14" x14ac:dyDescent="0.25">
      <c r="B24" s="33" t="s">
        <v>60</v>
      </c>
      <c r="C24" s="37">
        <v>143.66999999999999</v>
      </c>
      <c r="D24" s="38">
        <v>216.01</v>
      </c>
      <c r="E24" s="38">
        <v>71.578000000000003</v>
      </c>
      <c r="F24" s="38">
        <v>152.53</v>
      </c>
      <c r="G24" s="38">
        <v>111.69</v>
      </c>
      <c r="H24" s="39">
        <v>0</v>
      </c>
      <c r="I24" s="38">
        <v>7.58</v>
      </c>
      <c r="J24" s="39">
        <v>0</v>
      </c>
      <c r="K24" s="39">
        <v>0</v>
      </c>
      <c r="L24" s="39">
        <v>0</v>
      </c>
      <c r="N24" s="21"/>
    </row>
    <row r="25" spans="2:14" x14ac:dyDescent="0.25">
      <c r="B25" s="33" t="s">
        <v>61</v>
      </c>
      <c r="C25" s="37">
        <v>214.22499999999999</v>
      </c>
      <c r="D25" s="38">
        <v>13.88</v>
      </c>
      <c r="E25" s="38">
        <v>28.02</v>
      </c>
      <c r="F25" s="38">
        <v>170.459</v>
      </c>
      <c r="G25" s="38">
        <v>198.71</v>
      </c>
      <c r="H25" s="39">
        <v>53.04</v>
      </c>
      <c r="I25" s="38">
        <v>133.27000000000001</v>
      </c>
      <c r="J25" s="39">
        <v>12.96</v>
      </c>
      <c r="K25" s="39">
        <v>200.34</v>
      </c>
      <c r="L25" s="39">
        <v>2278.6750000000002</v>
      </c>
      <c r="N25" s="21"/>
    </row>
    <row r="26" spans="2:14" x14ac:dyDescent="0.25">
      <c r="B26" s="5" t="s">
        <v>41</v>
      </c>
      <c r="C26" s="6">
        <f t="shared" ref="C26:L26" si="4">C27+C28</f>
        <v>243357.06576803216</v>
      </c>
      <c r="D26" s="7">
        <f t="shared" si="4"/>
        <v>115661.31967060926</v>
      </c>
      <c r="E26" s="7">
        <f t="shared" si="4"/>
        <v>284791.56034637272</v>
      </c>
      <c r="F26" s="7">
        <f t="shared" si="4"/>
        <v>189422.39440107252</v>
      </c>
      <c r="G26" s="7">
        <f t="shared" si="4"/>
        <v>101853.27770618204</v>
      </c>
      <c r="H26" s="8">
        <f t="shared" si="4"/>
        <v>211818.22659782512</v>
      </c>
      <c r="I26" s="7">
        <f t="shared" si="4"/>
        <v>409876.28438093251</v>
      </c>
      <c r="J26" s="8">
        <f t="shared" si="4"/>
        <v>151693.61661355582</v>
      </c>
      <c r="K26" s="7">
        <f t="shared" si="4"/>
        <v>68769.187307402128</v>
      </c>
      <c r="L26" s="8">
        <f t="shared" si="4"/>
        <v>113122.93083865813</v>
      </c>
    </row>
    <row r="27" spans="2:14" x14ac:dyDescent="0.25">
      <c r="B27" s="33" t="s">
        <v>42</v>
      </c>
      <c r="C27" s="37">
        <v>164122.10576803217</v>
      </c>
      <c r="D27" s="38">
        <v>1593.0896706092656</v>
      </c>
      <c r="E27" s="38">
        <v>196117.86034637273</v>
      </c>
      <c r="F27" s="38">
        <v>140317.46440107253</v>
      </c>
      <c r="G27" s="38">
        <v>44729.96770618204</v>
      </c>
      <c r="H27" s="39">
        <v>137775.34659782512</v>
      </c>
      <c r="I27" s="38">
        <v>312881.42438093253</v>
      </c>
      <c r="J27" s="39">
        <v>75230.7866135558</v>
      </c>
      <c r="K27" s="39">
        <v>381.25418280947412</v>
      </c>
      <c r="L27" s="39">
        <v>20993.407595471475</v>
      </c>
    </row>
    <row r="28" spans="2:14" x14ac:dyDescent="0.25">
      <c r="B28" s="49" t="s">
        <v>62</v>
      </c>
      <c r="C28" s="50">
        <v>79234.959999999992</v>
      </c>
      <c r="D28" s="51">
        <v>114068.23</v>
      </c>
      <c r="E28" s="51">
        <v>88673.7</v>
      </c>
      <c r="F28" s="51">
        <v>49104.93</v>
      </c>
      <c r="G28" s="51">
        <v>57123.31</v>
      </c>
      <c r="H28" s="52">
        <v>74042.880000000005</v>
      </c>
      <c r="I28" s="51">
        <v>96994.86</v>
      </c>
      <c r="J28" s="52">
        <v>76462.83</v>
      </c>
      <c r="K28" s="52">
        <v>68387.933124592659</v>
      </c>
      <c r="L28" s="52">
        <v>92129.523243186646</v>
      </c>
    </row>
    <row r="29" spans="2:14" ht="15.75" thickBot="1" x14ac:dyDescent="0.3">
      <c r="B29" s="16" t="s">
        <v>43</v>
      </c>
      <c r="C29" s="17">
        <f t="shared" ref="C29:L29" si="5">SUM(C11+C26)</f>
        <v>358824.03484803217</v>
      </c>
      <c r="D29" s="18">
        <f t="shared" si="5"/>
        <v>208864.78423060925</v>
      </c>
      <c r="E29" s="18">
        <f t="shared" si="5"/>
        <v>372899.96118637273</v>
      </c>
      <c r="F29" s="18">
        <f t="shared" si="5"/>
        <v>260589.98444107253</v>
      </c>
      <c r="G29" s="18">
        <f t="shared" si="5"/>
        <v>179208.86990618205</v>
      </c>
      <c r="H29" s="19">
        <f t="shared" si="5"/>
        <v>276871.23359782511</v>
      </c>
      <c r="I29" s="18">
        <f t="shared" si="5"/>
        <v>474689.88926093251</v>
      </c>
      <c r="J29" s="19">
        <f t="shared" si="5"/>
        <v>215402.03865355582</v>
      </c>
      <c r="K29" s="18">
        <f t="shared" si="5"/>
        <v>185744.07806740212</v>
      </c>
      <c r="L29" s="19">
        <f t="shared" si="5"/>
        <v>248955.58987865809</v>
      </c>
    </row>
    <row r="30" spans="2:14" x14ac:dyDescent="0.25">
      <c r="B30" s="20" t="s">
        <v>44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2" spans="2:14" ht="15.75" thickBot="1" x14ac:dyDescent="0.3">
      <c r="B32" s="13" t="s">
        <v>92</v>
      </c>
      <c r="C32" s="13"/>
      <c r="D32" s="13"/>
      <c r="E32" s="13"/>
      <c r="F32" s="13"/>
      <c r="G32" s="13"/>
      <c r="H32" s="14"/>
      <c r="I32" s="14"/>
      <c r="J32" s="14"/>
      <c r="K32" s="14"/>
      <c r="L32" s="15" t="s">
        <v>90</v>
      </c>
    </row>
    <row r="33" spans="2:12" ht="15" customHeight="1" x14ac:dyDescent="0.25">
      <c r="B33" s="72" t="s">
        <v>0</v>
      </c>
      <c r="C33" s="70" t="s">
        <v>25</v>
      </c>
      <c r="D33" s="71"/>
      <c r="E33" s="71"/>
      <c r="F33" s="71"/>
      <c r="G33" s="71"/>
      <c r="H33" s="71"/>
      <c r="I33" s="71"/>
      <c r="J33" s="71"/>
      <c r="K33" s="71"/>
      <c r="L33" s="71"/>
    </row>
    <row r="34" spans="2:12" ht="15.75" customHeight="1" thickBot="1" x14ac:dyDescent="0.3">
      <c r="B34" s="73"/>
      <c r="C34" s="2">
        <v>2015</v>
      </c>
      <c r="D34" s="3">
        <v>2016</v>
      </c>
      <c r="E34" s="3">
        <v>2017</v>
      </c>
      <c r="F34" s="3">
        <v>2018</v>
      </c>
      <c r="G34" s="3">
        <v>2019</v>
      </c>
      <c r="H34" s="4">
        <v>2020</v>
      </c>
      <c r="I34" s="3">
        <v>2021</v>
      </c>
      <c r="J34" s="4">
        <v>2022</v>
      </c>
      <c r="K34" s="3">
        <v>2023</v>
      </c>
      <c r="L34" s="4">
        <v>2024</v>
      </c>
    </row>
    <row r="35" spans="2:12" x14ac:dyDescent="0.25">
      <c r="B35" s="33" t="s">
        <v>26</v>
      </c>
      <c r="C35" s="34">
        <v>367.90264056896001</v>
      </c>
      <c r="D35" s="35">
        <v>354.63644863584</v>
      </c>
      <c r="E35" s="35">
        <v>363.27300653952</v>
      </c>
      <c r="F35" s="35">
        <v>352.68662211103998</v>
      </c>
      <c r="G35" s="35">
        <v>371.34254594975999</v>
      </c>
      <c r="H35" s="35">
        <v>400.43436390946687</v>
      </c>
      <c r="I35" s="35">
        <v>417.08231502000001</v>
      </c>
      <c r="J35" s="36">
        <v>597.86210941100001</v>
      </c>
      <c r="K35" s="36">
        <v>652.26672699999995</v>
      </c>
      <c r="L35" s="36">
        <v>589.90295700000001</v>
      </c>
    </row>
    <row r="36" spans="2:12" x14ac:dyDescent="0.25">
      <c r="B36" s="33" t="s">
        <v>27</v>
      </c>
      <c r="C36" s="37">
        <v>0</v>
      </c>
      <c r="D36" s="38">
        <v>0</v>
      </c>
      <c r="E36" s="38">
        <v>0</v>
      </c>
      <c r="F36" s="38">
        <v>0</v>
      </c>
      <c r="G36" s="38">
        <v>0</v>
      </c>
      <c r="H36" s="39">
        <v>0</v>
      </c>
      <c r="I36" s="38">
        <v>29.421703392114253</v>
      </c>
      <c r="J36" s="39">
        <v>0</v>
      </c>
      <c r="K36" s="39">
        <v>0</v>
      </c>
      <c r="L36" s="39">
        <v>0</v>
      </c>
    </row>
    <row r="37" spans="2:12" x14ac:dyDescent="0.25">
      <c r="B37" s="33" t="s">
        <v>28</v>
      </c>
      <c r="C37" s="37">
        <v>-7.6775250675199986</v>
      </c>
      <c r="D37" s="38">
        <v>2.737812734719999</v>
      </c>
      <c r="E37" s="38">
        <v>-6.5650442524799972</v>
      </c>
      <c r="F37" s="38">
        <v>8.7426770076799958</v>
      </c>
      <c r="G37" s="38">
        <v>-1.2119556601599981</v>
      </c>
      <c r="H37" s="39">
        <v>-5.9821413433599995</v>
      </c>
      <c r="I37" s="38">
        <v>8.7235853891199984</v>
      </c>
      <c r="J37" s="39">
        <v>-5.7373944163200008</v>
      </c>
      <c r="K37" s="39">
        <v>-9.3951008188799996</v>
      </c>
      <c r="L37" s="39">
        <v>7.1729308761600006</v>
      </c>
    </row>
    <row r="38" spans="2:12" x14ac:dyDescent="0.25">
      <c r="B38" s="33" t="s">
        <v>29</v>
      </c>
      <c r="C38" s="37">
        <f>SUM(C35:C37)</f>
        <v>360.22511550144003</v>
      </c>
      <c r="D38" s="38">
        <f t="shared" ref="D38:L38" si="6">SUM(D35:D37)</f>
        <v>357.37426137056002</v>
      </c>
      <c r="E38" s="38">
        <f t="shared" si="6"/>
        <v>356.70796228704</v>
      </c>
      <c r="F38" s="38">
        <f t="shared" si="6"/>
        <v>361.42929911872</v>
      </c>
      <c r="G38" s="38">
        <f t="shared" si="6"/>
        <v>370.13059028959998</v>
      </c>
      <c r="H38" s="39">
        <f t="shared" si="6"/>
        <v>394.45222256610685</v>
      </c>
      <c r="I38" s="38">
        <f t="shared" si="6"/>
        <v>455.22760380123424</v>
      </c>
      <c r="J38" s="39">
        <f t="shared" si="6"/>
        <v>592.12471499468006</v>
      </c>
      <c r="K38" s="39">
        <f t="shared" si="6"/>
        <v>642.87162618111995</v>
      </c>
      <c r="L38" s="39">
        <f t="shared" si="6"/>
        <v>597.07588787615998</v>
      </c>
    </row>
    <row r="39" spans="2:12" x14ac:dyDescent="0.25">
      <c r="B39" s="33" t="s">
        <v>30</v>
      </c>
      <c r="C39" s="37">
        <v>-16.11286608217717</v>
      </c>
      <c r="D39" s="38">
        <v>-157.0729332934057</v>
      </c>
      <c r="E39" s="38">
        <v>0.90310049069143683</v>
      </c>
      <c r="F39" s="38">
        <v>-111.52350403973144</v>
      </c>
      <c r="G39" s="38">
        <v>-198.26928404957144</v>
      </c>
      <c r="H39" s="39">
        <v>-128.93270954579256</v>
      </c>
      <c r="I39" s="38">
        <v>0</v>
      </c>
      <c r="J39" s="39">
        <v>-385.55415992591992</v>
      </c>
      <c r="K39" s="39">
        <v>-464.74305531448135</v>
      </c>
      <c r="L39" s="39">
        <v>-358.32747718252693</v>
      </c>
    </row>
    <row r="40" spans="2:12" x14ac:dyDescent="0.25">
      <c r="B40" s="5" t="s">
        <v>31</v>
      </c>
      <c r="C40" s="6">
        <f>C38+C39</f>
        <v>344.11224941926287</v>
      </c>
      <c r="D40" s="7">
        <f t="shared" ref="D40:L40" si="7">D38+D39</f>
        <v>200.30132807715432</v>
      </c>
      <c r="E40" s="7">
        <f t="shared" si="7"/>
        <v>357.61106277773143</v>
      </c>
      <c r="F40" s="7">
        <f t="shared" si="7"/>
        <v>249.90579507898855</v>
      </c>
      <c r="G40" s="7">
        <f t="shared" si="7"/>
        <v>171.86130624002854</v>
      </c>
      <c r="H40" s="8">
        <f t="shared" si="7"/>
        <v>265.51951302031432</v>
      </c>
      <c r="I40" s="7">
        <f t="shared" si="7"/>
        <v>455.22760380123424</v>
      </c>
      <c r="J40" s="8">
        <f t="shared" si="7"/>
        <v>206.57055506876014</v>
      </c>
      <c r="K40" s="7">
        <f t="shared" si="7"/>
        <v>178.1285708666386</v>
      </c>
      <c r="L40" s="8">
        <f t="shared" si="7"/>
        <v>238.74841069363305</v>
      </c>
    </row>
    <row r="41" spans="2:12" x14ac:dyDescent="0.25">
      <c r="B41" s="9" t="s">
        <v>32</v>
      </c>
      <c r="C41" s="10">
        <f t="shared" ref="C41:L41" si="8">SUM(C42,C52:C55)</f>
        <v>110.73282334772</v>
      </c>
      <c r="D41" s="11">
        <f t="shared" si="8"/>
        <v>89.382122513040002</v>
      </c>
      <c r="E41" s="11">
        <f t="shared" si="8"/>
        <v>84.495956405559994</v>
      </c>
      <c r="F41" s="11">
        <f t="shared" si="8"/>
        <v>68.249718848360004</v>
      </c>
      <c r="G41" s="11">
        <f t="shared" si="8"/>
        <v>74.184012919799997</v>
      </c>
      <c r="H41" s="12">
        <f t="shared" si="8"/>
        <v>62.385833713000004</v>
      </c>
      <c r="I41" s="11">
        <f t="shared" si="8"/>
        <v>62.15624707992</v>
      </c>
      <c r="J41" s="12">
        <f t="shared" si="8"/>
        <v>61.096376736360007</v>
      </c>
      <c r="K41" s="11">
        <f t="shared" si="8"/>
        <v>112.17892023884001</v>
      </c>
      <c r="L41" s="12">
        <f t="shared" si="8"/>
        <v>130.26352001935999</v>
      </c>
    </row>
    <row r="42" spans="2:12" x14ac:dyDescent="0.25">
      <c r="B42" s="33" t="s">
        <v>47</v>
      </c>
      <c r="C42" s="37">
        <f t="shared" ref="C42:L42" si="9">SUM(C43:C51)</f>
        <v>88.743301387999992</v>
      </c>
      <c r="D42" s="38">
        <f t="shared" si="9"/>
        <v>67.1454399</v>
      </c>
      <c r="E42" s="38">
        <f t="shared" si="9"/>
        <v>64.192298176999998</v>
      </c>
      <c r="F42" s="38">
        <f t="shared" si="9"/>
        <v>48.057370599000009</v>
      </c>
      <c r="G42" s="38">
        <f t="shared" si="9"/>
        <v>51.417014201000001</v>
      </c>
      <c r="H42" s="39">
        <f t="shared" si="9"/>
        <v>42.664919353000002</v>
      </c>
      <c r="I42" s="38">
        <f t="shared" si="9"/>
        <v>43.877288112000002</v>
      </c>
      <c r="J42" s="39">
        <f t="shared" si="9"/>
        <v>44.052707433000002</v>
      </c>
      <c r="K42" s="39">
        <f t="shared" si="9"/>
        <v>91.945284431000005</v>
      </c>
      <c r="L42" s="39">
        <f t="shared" si="9"/>
        <v>108.76596030299999</v>
      </c>
    </row>
    <row r="43" spans="2:12" x14ac:dyDescent="0.25">
      <c r="B43" s="33" t="s">
        <v>48</v>
      </c>
      <c r="C43" s="37">
        <v>1.4407440599999999</v>
      </c>
      <c r="D43" s="38">
        <v>1.2956617450000001</v>
      </c>
      <c r="E43" s="38">
        <v>1.35445324</v>
      </c>
      <c r="F43" s="38">
        <v>0.12394116000000001</v>
      </c>
      <c r="G43" s="38">
        <v>0</v>
      </c>
      <c r="H43" s="39">
        <v>0</v>
      </c>
      <c r="I43" s="38">
        <v>0</v>
      </c>
      <c r="J43" s="39">
        <v>0</v>
      </c>
      <c r="K43" s="39">
        <v>0</v>
      </c>
      <c r="L43" s="39">
        <v>0</v>
      </c>
    </row>
    <row r="44" spans="2:12" x14ac:dyDescent="0.25">
      <c r="B44" s="33" t="s">
        <v>50</v>
      </c>
      <c r="C44" s="37">
        <v>0.69945624000000006</v>
      </c>
      <c r="D44" s="38">
        <v>0.86276243200000002</v>
      </c>
      <c r="E44" s="38">
        <v>1.2037387180000001</v>
      </c>
      <c r="F44" s="38">
        <v>1.1452128660000001</v>
      </c>
      <c r="G44" s="38">
        <v>0.90419315</v>
      </c>
      <c r="H44" s="39">
        <v>1.250057459</v>
      </c>
      <c r="I44" s="38">
        <v>1.2394768120000001</v>
      </c>
      <c r="J44" s="39">
        <v>0.73013465</v>
      </c>
      <c r="K44" s="39">
        <v>0.25588038000000002</v>
      </c>
      <c r="L44" s="39">
        <v>0.24712566899999996</v>
      </c>
    </row>
    <row r="45" spans="2:12" x14ac:dyDescent="0.25">
      <c r="B45" s="33" t="s">
        <v>51</v>
      </c>
      <c r="C45" s="37">
        <v>8.901437999999999E-2</v>
      </c>
      <c r="D45" s="38">
        <v>7.6576149999999996E-2</v>
      </c>
      <c r="E45" s="38">
        <v>0.19275900000000001</v>
      </c>
      <c r="F45" s="38">
        <v>9.2025639999999992E-2</v>
      </c>
      <c r="G45" s="38">
        <v>3.0429069999999999E-2</v>
      </c>
      <c r="H45" s="39">
        <v>5.0059800000000002E-3</v>
      </c>
      <c r="I45" s="38">
        <v>8.7997840000000008E-2</v>
      </c>
      <c r="J45" s="39">
        <v>0.11956812</v>
      </c>
      <c r="K45" s="39">
        <v>8.6501800000000004E-2</v>
      </c>
      <c r="L45" s="39">
        <v>4.1620599999999995E-3</v>
      </c>
    </row>
    <row r="46" spans="2:12" x14ac:dyDescent="0.25">
      <c r="B46" s="33" t="s">
        <v>52</v>
      </c>
      <c r="C46" s="37">
        <v>7.1866616080000005</v>
      </c>
      <c r="D46" s="38">
        <v>6.8721738610000003</v>
      </c>
      <c r="E46" s="38">
        <v>4.5404430400000004</v>
      </c>
      <c r="F46" s="38">
        <v>2.4975716499999998</v>
      </c>
      <c r="G46" s="38">
        <v>3.0208125989999997</v>
      </c>
      <c r="H46" s="39">
        <v>3.01007084</v>
      </c>
      <c r="I46" s="38">
        <v>9.0095556600000002</v>
      </c>
      <c r="J46" s="39">
        <v>8.5210698300000001</v>
      </c>
      <c r="K46" s="39">
        <v>7.8884510949999997</v>
      </c>
      <c r="L46" s="39">
        <v>14.316114070999999</v>
      </c>
    </row>
    <row r="47" spans="2:12" x14ac:dyDescent="0.25">
      <c r="B47" s="33" t="s">
        <v>53</v>
      </c>
      <c r="C47" s="37">
        <v>7.5202161929999995</v>
      </c>
      <c r="D47" s="38">
        <v>4.407198621</v>
      </c>
      <c r="E47" s="38">
        <v>2.0820992850000004</v>
      </c>
      <c r="F47" s="38">
        <v>1.63753086</v>
      </c>
      <c r="G47" s="38">
        <v>1.8477810610000001</v>
      </c>
      <c r="H47" s="39">
        <v>2.4490318649999998</v>
      </c>
      <c r="I47" s="38">
        <v>2.3256037700000003</v>
      </c>
      <c r="J47" s="39">
        <v>2.7416937309999998</v>
      </c>
      <c r="K47" s="39">
        <v>1.946640535</v>
      </c>
      <c r="L47" s="39">
        <v>1.2957336699999999</v>
      </c>
    </row>
    <row r="48" spans="2:12" x14ac:dyDescent="0.25">
      <c r="B48" s="33" t="s">
        <v>54</v>
      </c>
      <c r="C48" s="37">
        <v>4.6536597029999998</v>
      </c>
      <c r="D48" s="38">
        <v>4.2999670769999998</v>
      </c>
      <c r="E48" s="38">
        <v>3.9830262080000001</v>
      </c>
      <c r="F48" s="38">
        <v>3.041202857</v>
      </c>
      <c r="G48" s="38">
        <v>2.7107400880000001</v>
      </c>
      <c r="H48" s="39">
        <v>0.75858722099999998</v>
      </c>
      <c r="I48" s="38">
        <v>0.78133565999999999</v>
      </c>
      <c r="J48" s="39">
        <v>0.54313924000000002</v>
      </c>
      <c r="K48" s="39">
        <v>4.874597E-2</v>
      </c>
      <c r="L48" s="39">
        <v>0</v>
      </c>
    </row>
    <row r="49" spans="2:12" x14ac:dyDescent="0.25">
      <c r="B49" s="33" t="s">
        <v>55</v>
      </c>
      <c r="C49" s="37">
        <v>44.139658044999997</v>
      </c>
      <c r="D49" s="38">
        <v>25.202909353999999</v>
      </c>
      <c r="E49" s="38">
        <v>24.34789756</v>
      </c>
      <c r="F49" s="38">
        <v>11.994995544</v>
      </c>
      <c r="G49" s="38">
        <v>19.828408670000002</v>
      </c>
      <c r="H49" s="39">
        <v>14.497076412</v>
      </c>
      <c r="I49" s="38">
        <v>11.705476320999999</v>
      </c>
      <c r="J49" s="39">
        <v>14.50126916</v>
      </c>
      <c r="K49" s="39">
        <v>38.478369370000003</v>
      </c>
      <c r="L49" s="39">
        <v>18.17205264</v>
      </c>
    </row>
    <row r="50" spans="2:12" x14ac:dyDescent="0.25">
      <c r="B50" s="33" t="s">
        <v>56</v>
      </c>
      <c r="C50" s="37">
        <v>1.508525221</v>
      </c>
      <c r="D50" s="38">
        <v>1.6055414969999999</v>
      </c>
      <c r="E50" s="38">
        <v>1.75282184</v>
      </c>
      <c r="F50" s="38">
        <v>1.066402246</v>
      </c>
      <c r="G50" s="38">
        <v>0.12763331</v>
      </c>
      <c r="H50" s="39">
        <v>0.32262678</v>
      </c>
      <c r="I50" s="38">
        <v>0.20529312999999999</v>
      </c>
      <c r="J50" s="39">
        <v>0</v>
      </c>
      <c r="K50" s="39">
        <v>0.34480365500000004</v>
      </c>
      <c r="L50" s="39">
        <v>7.5856899999999991E-2</v>
      </c>
    </row>
    <row r="51" spans="2:12" x14ac:dyDescent="0.25">
      <c r="B51" s="33" t="s">
        <v>57</v>
      </c>
      <c r="C51" s="37">
        <v>21.505365938000004</v>
      </c>
      <c r="D51" s="38">
        <v>22.522649163000001</v>
      </c>
      <c r="E51" s="38">
        <v>24.735059285999998</v>
      </c>
      <c r="F51" s="38">
        <v>26.458487776000005</v>
      </c>
      <c r="G51" s="38">
        <v>22.947016252999997</v>
      </c>
      <c r="H51" s="39">
        <v>20.372462796000001</v>
      </c>
      <c r="I51" s="38">
        <v>18.522548919000002</v>
      </c>
      <c r="J51" s="39">
        <v>16.895832702</v>
      </c>
      <c r="K51" s="39">
        <v>42.895891626000001</v>
      </c>
      <c r="L51" s="39">
        <v>74.654915292999988</v>
      </c>
    </row>
    <row r="52" spans="2:12" x14ac:dyDescent="0.25">
      <c r="B52" s="33" t="s">
        <v>58</v>
      </c>
      <c r="C52" s="37">
        <v>21.61745393472</v>
      </c>
      <c r="D52" s="38">
        <v>21.998380703039999</v>
      </c>
      <c r="E52" s="38">
        <v>20.208143746559998</v>
      </c>
      <c r="F52" s="38">
        <v>19.588548423359999</v>
      </c>
      <c r="G52" s="38">
        <v>21.761094028799999</v>
      </c>
      <c r="H52" s="39">
        <v>19.670048999999999</v>
      </c>
      <c r="I52" s="38">
        <v>18.143883817919999</v>
      </c>
      <c r="J52" s="39">
        <v>17.031240663359998</v>
      </c>
      <c r="K52" s="39">
        <v>20.041509747839996</v>
      </c>
      <c r="L52" s="39">
        <v>19.31231039136</v>
      </c>
    </row>
    <row r="53" spans="2:12" x14ac:dyDescent="0.25">
      <c r="B53" s="33" t="s">
        <v>59</v>
      </c>
      <c r="C53" s="37">
        <v>2.8846719999999999E-2</v>
      </c>
      <c r="D53" s="38">
        <v>1.78374E-2</v>
      </c>
      <c r="E53" s="38">
        <v>0</v>
      </c>
      <c r="F53" s="38">
        <v>0.29405337500000001</v>
      </c>
      <c r="G53" s="38">
        <v>0.70823108999999995</v>
      </c>
      <c r="H53" s="39">
        <v>0</v>
      </c>
      <c r="I53" s="38">
        <v>0</v>
      </c>
      <c r="J53" s="39">
        <v>0</v>
      </c>
      <c r="K53" s="39">
        <v>0</v>
      </c>
      <c r="L53" s="39">
        <v>0</v>
      </c>
    </row>
    <row r="54" spans="2:12" x14ac:dyDescent="0.25">
      <c r="B54" s="33" t="s">
        <v>60</v>
      </c>
      <c r="C54" s="37">
        <v>0.13777952999999998</v>
      </c>
      <c r="D54" s="38">
        <v>0.20715359</v>
      </c>
      <c r="E54" s="38">
        <v>6.8643302000000003E-2</v>
      </c>
      <c r="F54" s="38">
        <v>0.14627627000000001</v>
      </c>
      <c r="G54" s="38">
        <v>0.10711071</v>
      </c>
      <c r="H54" s="39">
        <v>0</v>
      </c>
      <c r="I54" s="38">
        <v>7.2692199999999998E-3</v>
      </c>
      <c r="J54" s="39">
        <v>0</v>
      </c>
      <c r="K54" s="39">
        <v>0</v>
      </c>
      <c r="L54" s="39">
        <v>0</v>
      </c>
    </row>
    <row r="55" spans="2:12" x14ac:dyDescent="0.25">
      <c r="B55" s="33" t="s">
        <v>61</v>
      </c>
      <c r="C55" s="37">
        <v>0.20544177499999999</v>
      </c>
      <c r="D55" s="38">
        <v>1.331092E-2</v>
      </c>
      <c r="E55" s="38">
        <v>2.6871179999999998E-2</v>
      </c>
      <c r="F55" s="38">
        <v>0.16347018099999999</v>
      </c>
      <c r="G55" s="38">
        <v>0.19056289000000001</v>
      </c>
      <c r="H55" s="39">
        <v>5.0865359999999998E-2</v>
      </c>
      <c r="I55" s="38">
        <v>0.12780593000000001</v>
      </c>
      <c r="J55" s="39">
        <v>1.2428640000000001E-2</v>
      </c>
      <c r="K55" s="39">
        <v>0.19212606000000002</v>
      </c>
      <c r="L55" s="39">
        <v>2.185249325</v>
      </c>
    </row>
    <row r="56" spans="2:12" x14ac:dyDescent="0.25">
      <c r="B56" s="5" t="s">
        <v>41</v>
      </c>
      <c r="C56" s="6">
        <f>C57+C58</f>
        <v>233.37942607154284</v>
      </c>
      <c r="D56" s="7">
        <f t="shared" ref="D56:L56" si="10">D57+D58</f>
        <v>110.91920556411428</v>
      </c>
      <c r="E56" s="7">
        <f t="shared" si="10"/>
        <v>273.11510637217145</v>
      </c>
      <c r="F56" s="7">
        <f t="shared" si="10"/>
        <v>181.65607623062854</v>
      </c>
      <c r="G56" s="7">
        <f t="shared" si="10"/>
        <v>97.677293320228586</v>
      </c>
      <c r="H56" s="8">
        <f t="shared" si="10"/>
        <v>203.13367930731428</v>
      </c>
      <c r="I56" s="7">
        <f t="shared" si="10"/>
        <v>393.07135672131426</v>
      </c>
      <c r="J56" s="8">
        <f t="shared" si="10"/>
        <v>145.47417833240002</v>
      </c>
      <c r="K56" s="7">
        <f t="shared" si="10"/>
        <v>65.949650627798647</v>
      </c>
      <c r="L56" s="8">
        <f t="shared" si="10"/>
        <v>108.48489067427313</v>
      </c>
    </row>
    <row r="57" spans="2:12" x14ac:dyDescent="0.25">
      <c r="B57" s="33" t="s">
        <v>42</v>
      </c>
      <c r="C57" s="37">
        <v>157.39309943154285</v>
      </c>
      <c r="D57" s="38">
        <v>1.5277729941142857</v>
      </c>
      <c r="E57" s="38">
        <v>188.07702807217146</v>
      </c>
      <c r="F57" s="38">
        <v>134.56444836062855</v>
      </c>
      <c r="G57" s="38">
        <v>42.896039030228579</v>
      </c>
      <c r="H57" s="39">
        <v>132.12655738731428</v>
      </c>
      <c r="I57" s="38">
        <v>300.05328598131427</v>
      </c>
      <c r="J57" s="39">
        <v>72.146324362400009</v>
      </c>
      <c r="K57" s="39">
        <v>0.36562276131428567</v>
      </c>
      <c r="L57" s="39">
        <v>20.132677884057145</v>
      </c>
    </row>
    <row r="58" spans="2:12" x14ac:dyDescent="0.25">
      <c r="B58" s="49" t="s">
        <v>62</v>
      </c>
      <c r="C58" s="50">
        <v>75.986326639999987</v>
      </c>
      <c r="D58" s="51">
        <v>109.39143256999999</v>
      </c>
      <c r="E58" s="51">
        <v>85.038078299999995</v>
      </c>
      <c r="F58" s="51">
        <v>47.091627870000003</v>
      </c>
      <c r="G58" s="51">
        <v>54.78125429</v>
      </c>
      <c r="H58" s="52">
        <v>71.007121920000003</v>
      </c>
      <c r="I58" s="51">
        <v>93.018070739999999</v>
      </c>
      <c r="J58" s="52">
        <v>73.327853970000007</v>
      </c>
      <c r="K58" s="52">
        <v>65.584027866484362</v>
      </c>
      <c r="L58" s="52">
        <v>88.352212790215987</v>
      </c>
    </row>
    <row r="59" spans="2:12" ht="15.75" thickBot="1" x14ac:dyDescent="0.3">
      <c r="B59" s="16" t="s">
        <v>43</v>
      </c>
      <c r="C59" s="17">
        <f t="shared" ref="C59:L59" si="11">SUM(C41+C56)</f>
        <v>344.11224941926287</v>
      </c>
      <c r="D59" s="18">
        <f t="shared" si="11"/>
        <v>200.30132807715427</v>
      </c>
      <c r="E59" s="18">
        <f t="shared" si="11"/>
        <v>357.61106277773143</v>
      </c>
      <c r="F59" s="18">
        <f t="shared" si="11"/>
        <v>249.90579507898855</v>
      </c>
      <c r="G59" s="18">
        <f t="shared" si="11"/>
        <v>171.86130624002857</v>
      </c>
      <c r="H59" s="19">
        <f t="shared" si="11"/>
        <v>265.51951302031426</v>
      </c>
      <c r="I59" s="18">
        <f t="shared" si="11"/>
        <v>455.22760380123424</v>
      </c>
      <c r="J59" s="19">
        <f t="shared" si="11"/>
        <v>206.57055506876003</v>
      </c>
      <c r="K59" s="18">
        <f t="shared" si="11"/>
        <v>178.12857086663865</v>
      </c>
      <c r="L59" s="19">
        <f t="shared" si="11"/>
        <v>238.7484106936331</v>
      </c>
    </row>
    <row r="60" spans="2:12" x14ac:dyDescent="0.25">
      <c r="B60" s="20" t="s">
        <v>44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</row>
  </sheetData>
  <mergeCells count="4">
    <mergeCell ref="B3:B4"/>
    <mergeCell ref="C3:L3"/>
    <mergeCell ref="B33:B34"/>
    <mergeCell ref="C33:L3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30"/>
  <sheetViews>
    <sheetView workbookViewId="0">
      <selection activeCell="Q32" sqref="Q32"/>
    </sheetView>
  </sheetViews>
  <sheetFormatPr defaultRowHeight="15" x14ac:dyDescent="0.25"/>
  <cols>
    <col min="1" max="1" width="9.140625" style="1"/>
    <col min="2" max="2" width="29.85546875" style="1" bestFit="1" customWidth="1"/>
    <col min="3" max="16384" width="9.140625" style="1"/>
  </cols>
  <sheetData>
    <row r="2" spans="2:12" ht="15.75" thickBot="1" x14ac:dyDescent="0.3">
      <c r="B2" s="13" t="s">
        <v>93</v>
      </c>
      <c r="C2" s="13"/>
      <c r="D2" s="13"/>
      <c r="E2" s="13"/>
      <c r="F2" s="13"/>
      <c r="G2" s="13"/>
      <c r="H2" s="14"/>
      <c r="I2" s="14"/>
      <c r="J2" s="14"/>
      <c r="K2" s="14"/>
      <c r="L2" s="15" t="s">
        <v>24</v>
      </c>
    </row>
    <row r="3" spans="2:12" x14ac:dyDescent="0.25">
      <c r="B3" s="72" t="s">
        <v>0</v>
      </c>
      <c r="C3" s="70" t="s">
        <v>25</v>
      </c>
      <c r="D3" s="71"/>
      <c r="E3" s="71"/>
      <c r="F3" s="71"/>
      <c r="G3" s="71"/>
      <c r="H3" s="71"/>
      <c r="I3" s="71"/>
      <c r="J3" s="71"/>
      <c r="K3" s="71"/>
      <c r="L3" s="71"/>
    </row>
    <row r="4" spans="2:12" ht="15.75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33" t="s">
        <v>26</v>
      </c>
      <c r="C5" s="34">
        <v>3344710.0416549863</v>
      </c>
      <c r="D5" s="35">
        <v>3053220.6325714285</v>
      </c>
      <c r="E5" s="35">
        <v>3147973.8106334233</v>
      </c>
      <c r="F5" s="35">
        <v>2891184.9615876009</v>
      </c>
      <c r="G5" s="35">
        <v>3038549.4234905657</v>
      </c>
      <c r="H5" s="35">
        <v>2322584.9380053906</v>
      </c>
      <c r="I5" s="35">
        <v>2774110.0469811321</v>
      </c>
      <c r="J5" s="36">
        <v>2811134.73554717</v>
      </c>
      <c r="K5" s="35">
        <v>2846289.830188679</v>
      </c>
      <c r="L5" s="36">
        <v>3263713.9703504043</v>
      </c>
    </row>
    <row r="6" spans="2:12" x14ac:dyDescent="0.25">
      <c r="B6" s="33" t="s">
        <v>27</v>
      </c>
      <c r="C6" s="37">
        <v>140434</v>
      </c>
      <c r="D6" s="38">
        <v>141240</v>
      </c>
      <c r="E6" s="38">
        <v>40303</v>
      </c>
      <c r="F6" s="38">
        <v>50403</v>
      </c>
      <c r="G6" s="38">
        <v>0</v>
      </c>
      <c r="H6" s="39">
        <v>53140</v>
      </c>
      <c r="I6" s="38">
        <v>66709</v>
      </c>
      <c r="J6" s="39">
        <v>261719</v>
      </c>
      <c r="K6" s="38">
        <v>0</v>
      </c>
      <c r="L6" s="39">
        <v>0</v>
      </c>
    </row>
    <row r="7" spans="2:12" x14ac:dyDescent="0.25">
      <c r="B7" s="33" t="s">
        <v>28</v>
      </c>
      <c r="C7" s="37">
        <v>2428.0147304582206</v>
      </c>
      <c r="D7" s="38">
        <v>-4752.5555363881431</v>
      </c>
      <c r="E7" s="38">
        <v>1.0801913746618084</v>
      </c>
      <c r="F7" s="38">
        <v>-1872.771377358491</v>
      </c>
      <c r="G7" s="38">
        <v>2780.0157681940764</v>
      </c>
      <c r="H7" s="39">
        <v>34934.416948787053</v>
      </c>
      <c r="I7" s="38">
        <v>-25433.539754716981</v>
      </c>
      <c r="J7" s="39">
        <v>-4964.2722291105092</v>
      </c>
      <c r="K7" s="38">
        <v>10314.158956873318</v>
      </c>
      <c r="L7" s="39">
        <v>-3005.1565633423234</v>
      </c>
    </row>
    <row r="8" spans="2:12" x14ac:dyDescent="0.25">
      <c r="B8" s="33" t="s">
        <v>29</v>
      </c>
      <c r="C8" s="37">
        <f t="shared" ref="C8:L8" si="0">SUM(C5:C7)</f>
        <v>3487572.0563854445</v>
      </c>
      <c r="D8" s="35">
        <f t="shared" si="0"/>
        <v>3189708.0770350406</v>
      </c>
      <c r="E8" s="35">
        <f t="shared" si="0"/>
        <v>3188277.890824798</v>
      </c>
      <c r="F8" s="35">
        <f t="shared" si="0"/>
        <v>2939715.1902102423</v>
      </c>
      <c r="G8" s="35">
        <f t="shared" si="0"/>
        <v>3041329.4392587598</v>
      </c>
      <c r="H8" s="35">
        <f t="shared" si="0"/>
        <v>2410659.3549541775</v>
      </c>
      <c r="I8" s="35">
        <f t="shared" si="0"/>
        <v>2815385.507226415</v>
      </c>
      <c r="J8" s="36">
        <f t="shared" si="0"/>
        <v>3067889.4633180597</v>
      </c>
      <c r="K8" s="35">
        <f t="shared" si="0"/>
        <v>2856603.9891455523</v>
      </c>
      <c r="L8" s="36">
        <f t="shared" si="0"/>
        <v>3260708.8137870617</v>
      </c>
    </row>
    <row r="9" spans="2:12" x14ac:dyDescent="0.25">
      <c r="B9" s="33" t="s">
        <v>30</v>
      </c>
      <c r="C9" s="37">
        <v>-953886.50686044479</v>
      </c>
      <c r="D9" s="38">
        <v>-678774.8153600404</v>
      </c>
      <c r="E9" s="38">
        <v>-582442.81354979798</v>
      </c>
      <c r="F9" s="38">
        <v>-430489.60803524218</v>
      </c>
      <c r="G9" s="38">
        <v>-465056.19565875968</v>
      </c>
      <c r="H9" s="39">
        <v>-106405.97287917743</v>
      </c>
      <c r="I9" s="38">
        <v>-444817.09942641482</v>
      </c>
      <c r="J9" s="39">
        <v>-456225.50276805973</v>
      </c>
      <c r="K9" s="38">
        <v>-82932.962645552121</v>
      </c>
      <c r="L9" s="39">
        <v>-458938.71071206173</v>
      </c>
    </row>
    <row r="10" spans="2:12" x14ac:dyDescent="0.25">
      <c r="B10" s="5" t="s">
        <v>31</v>
      </c>
      <c r="C10" s="6">
        <f t="shared" ref="C10:L10" si="1">C8+C9</f>
        <v>2533685.5495249997</v>
      </c>
      <c r="D10" s="7">
        <f t="shared" si="1"/>
        <v>2510933.2616750002</v>
      </c>
      <c r="E10" s="7">
        <f t="shared" si="1"/>
        <v>2605835.077275</v>
      </c>
      <c r="F10" s="7">
        <f t="shared" si="1"/>
        <v>2509225.5821750001</v>
      </c>
      <c r="G10" s="7">
        <f t="shared" si="1"/>
        <v>2576273.2436000002</v>
      </c>
      <c r="H10" s="8">
        <f t="shared" si="1"/>
        <v>2304253.3820750001</v>
      </c>
      <c r="I10" s="7">
        <f t="shared" si="1"/>
        <v>2370568.4078000002</v>
      </c>
      <c r="J10" s="8">
        <f t="shared" si="1"/>
        <v>2611663.96055</v>
      </c>
      <c r="K10" s="7">
        <f t="shared" si="1"/>
        <v>2773671.0265000002</v>
      </c>
      <c r="L10" s="8">
        <f t="shared" si="1"/>
        <v>2801770.103075</v>
      </c>
    </row>
    <row r="11" spans="2:12" x14ac:dyDescent="0.25">
      <c r="B11" s="9" t="s">
        <v>32</v>
      </c>
      <c r="C11" s="10">
        <v>2533685.5495249997</v>
      </c>
      <c r="D11" s="11">
        <v>2510933.2616750002</v>
      </c>
      <c r="E11" s="11">
        <v>2605835.077275</v>
      </c>
      <c r="F11" s="11">
        <v>2509225.5821750001</v>
      </c>
      <c r="G11" s="11">
        <v>2576273.2436000002</v>
      </c>
      <c r="H11" s="12">
        <v>2304253.3820750001</v>
      </c>
      <c r="I11" s="11">
        <v>2370568.4078000002</v>
      </c>
      <c r="J11" s="12">
        <v>2611663.96055</v>
      </c>
      <c r="K11" s="11">
        <v>2773671.0265000002</v>
      </c>
      <c r="L11" s="12">
        <v>2801770.103075</v>
      </c>
    </row>
    <row r="12" spans="2:12" x14ac:dyDescent="0.25">
      <c r="B12" s="33" t="s">
        <v>36</v>
      </c>
      <c r="C12" s="37">
        <v>2533685.5495249997</v>
      </c>
      <c r="D12" s="35">
        <v>2510933.2616750002</v>
      </c>
      <c r="E12" s="35">
        <v>2605835.077275</v>
      </c>
      <c r="F12" s="35">
        <v>2509225.5821750001</v>
      </c>
      <c r="G12" s="35">
        <v>2576273.2436000002</v>
      </c>
      <c r="H12" s="35">
        <v>2304253.3820750001</v>
      </c>
      <c r="I12" s="35">
        <v>2370568.4078000002</v>
      </c>
      <c r="J12" s="36">
        <v>2611663.96055</v>
      </c>
      <c r="K12" s="35">
        <v>2773671.0265000002</v>
      </c>
      <c r="L12" s="36">
        <v>2801770.103075</v>
      </c>
    </row>
    <row r="13" spans="2:12" x14ac:dyDescent="0.25">
      <c r="B13" s="53" t="s">
        <v>37</v>
      </c>
      <c r="C13" s="50">
        <v>2533685.5495249997</v>
      </c>
      <c r="D13" s="51">
        <v>2510933.2616750002</v>
      </c>
      <c r="E13" s="51">
        <v>2605835.077275</v>
      </c>
      <c r="F13" s="51">
        <v>2509225.5821750001</v>
      </c>
      <c r="G13" s="51">
        <v>2576273.2436000002</v>
      </c>
      <c r="H13" s="52">
        <v>2304253.3820750001</v>
      </c>
      <c r="I13" s="51">
        <v>2370568.4078000002</v>
      </c>
      <c r="J13" s="52">
        <v>2611663.96055</v>
      </c>
      <c r="K13" s="51">
        <v>2773671.0265000002</v>
      </c>
      <c r="L13" s="52">
        <v>2801770.103075</v>
      </c>
    </row>
    <row r="14" spans="2:12" ht="15.75" thickBot="1" x14ac:dyDescent="0.3">
      <c r="B14" s="16" t="s">
        <v>43</v>
      </c>
      <c r="C14" s="17">
        <f t="shared" ref="C14:L14" si="2">C11</f>
        <v>2533685.5495249997</v>
      </c>
      <c r="D14" s="18">
        <f t="shared" si="2"/>
        <v>2510933.2616750002</v>
      </c>
      <c r="E14" s="18">
        <f t="shared" si="2"/>
        <v>2605835.077275</v>
      </c>
      <c r="F14" s="18">
        <f t="shared" si="2"/>
        <v>2509225.5821750001</v>
      </c>
      <c r="G14" s="18">
        <f t="shared" si="2"/>
        <v>2576273.2436000002</v>
      </c>
      <c r="H14" s="19">
        <f t="shared" si="2"/>
        <v>2304253.3820750001</v>
      </c>
      <c r="I14" s="18">
        <f t="shared" si="2"/>
        <v>2370568.4078000002</v>
      </c>
      <c r="J14" s="19">
        <f t="shared" si="2"/>
        <v>2611663.96055</v>
      </c>
      <c r="K14" s="18">
        <f t="shared" si="2"/>
        <v>2773671.0265000002</v>
      </c>
      <c r="L14" s="19">
        <f t="shared" si="2"/>
        <v>2801770.103075</v>
      </c>
    </row>
    <row r="15" spans="2:12" x14ac:dyDescent="0.25">
      <c r="B15" s="20" t="s">
        <v>44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7" spans="2:12" ht="15.75" thickBot="1" x14ac:dyDescent="0.3">
      <c r="B17" s="13" t="s">
        <v>93</v>
      </c>
      <c r="C17" s="13"/>
      <c r="D17" s="13"/>
      <c r="E17" s="13"/>
      <c r="F17" s="13"/>
      <c r="G17" s="13"/>
      <c r="H17" s="14"/>
      <c r="I17" s="14"/>
      <c r="J17" s="14"/>
      <c r="K17" s="14"/>
      <c r="L17" s="15" t="s">
        <v>90</v>
      </c>
    </row>
    <row r="18" spans="2:12" x14ac:dyDescent="0.25">
      <c r="B18" s="72" t="s">
        <v>0</v>
      </c>
      <c r="C18" s="70" t="s">
        <v>25</v>
      </c>
      <c r="D18" s="71"/>
      <c r="E18" s="71"/>
      <c r="F18" s="71"/>
      <c r="G18" s="71"/>
      <c r="H18" s="71"/>
      <c r="I18" s="71"/>
      <c r="J18" s="71"/>
      <c r="K18" s="71"/>
      <c r="L18" s="71"/>
    </row>
    <row r="19" spans="2:12" ht="15.75" thickBot="1" x14ac:dyDescent="0.3">
      <c r="B19" s="73"/>
      <c r="C19" s="2">
        <v>2015</v>
      </c>
      <c r="D19" s="3">
        <v>2016</v>
      </c>
      <c r="E19" s="3">
        <v>2017</v>
      </c>
      <c r="F19" s="3">
        <v>2018</v>
      </c>
      <c r="G19" s="3">
        <v>2019</v>
      </c>
      <c r="H19" s="4">
        <v>2020</v>
      </c>
      <c r="I19" s="3">
        <v>2021</v>
      </c>
      <c r="J19" s="4">
        <v>2022</v>
      </c>
      <c r="K19" s="3">
        <v>2023</v>
      </c>
      <c r="L19" s="4">
        <v>2024</v>
      </c>
    </row>
    <row r="20" spans="2:12" x14ac:dyDescent="0.25">
      <c r="B20" s="33" t="s">
        <v>1</v>
      </c>
      <c r="C20" s="34">
        <v>2581.0458449443199</v>
      </c>
      <c r="D20" s="35">
        <v>2356.1092977427197</v>
      </c>
      <c r="E20" s="35">
        <v>2429.2284301895997</v>
      </c>
      <c r="F20" s="35">
        <v>2231.0696111579196</v>
      </c>
      <c r="G20" s="35">
        <v>2344.7878191191994</v>
      </c>
      <c r="H20" s="35">
        <v>1792.2923449599998</v>
      </c>
      <c r="I20" s="35">
        <v>2140.7252410543997</v>
      </c>
      <c r="J20" s="36">
        <v>2169.2964527270401</v>
      </c>
      <c r="K20" s="35">
        <v>2196.4249361599996</v>
      </c>
      <c r="L20" s="36">
        <v>2518.5427966399998</v>
      </c>
    </row>
    <row r="21" spans="2:12" x14ac:dyDescent="0.25">
      <c r="B21" s="33" t="s">
        <v>2</v>
      </c>
      <c r="C21" s="37">
        <v>108.37010912</v>
      </c>
      <c r="D21" s="38">
        <v>108.9920832</v>
      </c>
      <c r="E21" s="38">
        <v>31.101019039999997</v>
      </c>
      <c r="F21" s="38">
        <v>38.894987039999997</v>
      </c>
      <c r="G21" s="38">
        <v>0</v>
      </c>
      <c r="H21" s="39">
        <v>41.007075199999996</v>
      </c>
      <c r="I21" s="38">
        <v>51.478001119999995</v>
      </c>
      <c r="J21" s="39">
        <v>201.96331791999998</v>
      </c>
      <c r="K21" s="38">
        <v>0</v>
      </c>
      <c r="L21" s="39">
        <v>0</v>
      </c>
    </row>
    <row r="22" spans="2:12" x14ac:dyDescent="0.25">
      <c r="B22" s="33" t="s">
        <v>3</v>
      </c>
      <c r="C22" s="37">
        <v>1.8736504071999995</v>
      </c>
      <c r="D22" s="38">
        <v>-3.6674520563200019</v>
      </c>
      <c r="E22" s="38">
        <v>8.3356207999902426E-4</v>
      </c>
      <c r="F22" s="38">
        <v>-1.4451802164800003</v>
      </c>
      <c r="G22" s="38">
        <v>2.1452825680000047</v>
      </c>
      <c r="H22" s="39">
        <v>26.958190871039992</v>
      </c>
      <c r="I22" s="38">
        <v>-19.626553957919999</v>
      </c>
      <c r="J22" s="39">
        <v>-3.8308295937599977</v>
      </c>
      <c r="K22" s="38">
        <v>7.9592301838400017</v>
      </c>
      <c r="L22" s="39">
        <v>-2.3190192168000041</v>
      </c>
    </row>
    <row r="23" spans="2:12" x14ac:dyDescent="0.25">
      <c r="B23" s="33" t="s">
        <v>4</v>
      </c>
      <c r="C23" s="37">
        <f t="shared" ref="C23:L23" si="3">SUM(C20:C22)</f>
        <v>2691.2896044715199</v>
      </c>
      <c r="D23" s="35">
        <f t="shared" si="3"/>
        <v>2461.4339288863994</v>
      </c>
      <c r="E23" s="35">
        <f t="shared" si="3"/>
        <v>2460.33028279168</v>
      </c>
      <c r="F23" s="35">
        <f t="shared" si="3"/>
        <v>2268.5194179814398</v>
      </c>
      <c r="G23" s="35">
        <f t="shared" si="3"/>
        <v>2346.9331016871993</v>
      </c>
      <c r="H23" s="35">
        <f t="shared" si="3"/>
        <v>1860.2576110310397</v>
      </c>
      <c r="I23" s="35">
        <f t="shared" si="3"/>
        <v>2172.5766882164799</v>
      </c>
      <c r="J23" s="36">
        <f t="shared" si="3"/>
        <v>2367.4289410532801</v>
      </c>
      <c r="K23" s="35">
        <f t="shared" si="3"/>
        <v>2204.3841663438398</v>
      </c>
      <c r="L23" s="36">
        <f t="shared" si="3"/>
        <v>2516.2237774231999</v>
      </c>
    </row>
    <row r="24" spans="2:12" x14ac:dyDescent="0.25">
      <c r="B24" s="33" t="s">
        <v>5</v>
      </c>
      <c r="C24" s="37">
        <v>-736.09513961406799</v>
      </c>
      <c r="D24" s="38">
        <v>-523.79694951703596</v>
      </c>
      <c r="E24" s="38">
        <v>-449.45947036010807</v>
      </c>
      <c r="F24" s="38">
        <v>-332.20022072863566</v>
      </c>
      <c r="G24" s="38">
        <v>-358.87456506595163</v>
      </c>
      <c r="H24" s="39">
        <v>-82.111361151403628</v>
      </c>
      <c r="I24" s="38">
        <v>-343.25645928537574</v>
      </c>
      <c r="J24" s="39">
        <v>-352.06009597605629</v>
      </c>
      <c r="K24" s="38">
        <v>-63.997708614319656</v>
      </c>
      <c r="L24" s="39">
        <v>-354.15382428228378</v>
      </c>
    </row>
    <row r="25" spans="2:12" x14ac:dyDescent="0.25">
      <c r="B25" s="5" t="s">
        <v>31</v>
      </c>
      <c r="C25" s="6">
        <f t="shared" ref="C25:L25" si="4">C23+C24</f>
        <v>1955.1944648574517</v>
      </c>
      <c r="D25" s="7">
        <f t="shared" si="4"/>
        <v>1937.6369793693634</v>
      </c>
      <c r="E25" s="7">
        <f t="shared" si="4"/>
        <v>2010.8708124315719</v>
      </c>
      <c r="F25" s="7">
        <f t="shared" si="4"/>
        <v>1936.3191972528041</v>
      </c>
      <c r="G25" s="7">
        <f t="shared" si="4"/>
        <v>1988.0585366212476</v>
      </c>
      <c r="H25" s="8">
        <f t="shared" si="4"/>
        <v>1778.1462498796361</v>
      </c>
      <c r="I25" s="7">
        <f t="shared" si="4"/>
        <v>1829.3202289311041</v>
      </c>
      <c r="J25" s="8">
        <f t="shared" si="4"/>
        <v>2015.3688450772238</v>
      </c>
      <c r="K25" s="7">
        <f t="shared" si="4"/>
        <v>2140.3864577295203</v>
      </c>
      <c r="L25" s="8">
        <f t="shared" si="4"/>
        <v>2162.0699531409159</v>
      </c>
    </row>
    <row r="26" spans="2:12" x14ac:dyDescent="0.25">
      <c r="B26" s="9" t="s">
        <v>32</v>
      </c>
      <c r="C26" s="10">
        <v>1955.1944648574517</v>
      </c>
      <c r="D26" s="11">
        <v>1937.6369793693641</v>
      </c>
      <c r="E26" s="11">
        <v>2010.8708124315719</v>
      </c>
      <c r="F26" s="11">
        <v>1936.3191972528039</v>
      </c>
      <c r="G26" s="11">
        <v>1988.0585366212481</v>
      </c>
      <c r="H26" s="12">
        <v>1778.1462498796359</v>
      </c>
      <c r="I26" s="11">
        <v>1829.3202289311041</v>
      </c>
      <c r="J26" s="12">
        <v>2015.3688450772238</v>
      </c>
      <c r="K26" s="11">
        <v>2140.3864577295199</v>
      </c>
      <c r="L26" s="12">
        <v>2162.0699531409159</v>
      </c>
    </row>
    <row r="27" spans="2:12" x14ac:dyDescent="0.25">
      <c r="B27" s="33" t="s">
        <v>36</v>
      </c>
      <c r="C27" s="37">
        <v>1955.1944648574517</v>
      </c>
      <c r="D27" s="35">
        <v>1937.6369793693641</v>
      </c>
      <c r="E27" s="35">
        <v>2010.8708124315719</v>
      </c>
      <c r="F27" s="35">
        <v>1936.3191972528039</v>
      </c>
      <c r="G27" s="35">
        <v>1988.0585366212481</v>
      </c>
      <c r="H27" s="35">
        <v>1778.1462498796359</v>
      </c>
      <c r="I27" s="35">
        <v>1829.3202289311041</v>
      </c>
      <c r="J27" s="36">
        <v>2015.3688450772238</v>
      </c>
      <c r="K27" s="35">
        <v>2140.3864577295199</v>
      </c>
      <c r="L27" s="36">
        <v>2162.0699531409159</v>
      </c>
    </row>
    <row r="28" spans="2:12" x14ac:dyDescent="0.25">
      <c r="B28" s="53" t="s">
        <v>37</v>
      </c>
      <c r="C28" s="50">
        <v>1955.1944648574517</v>
      </c>
      <c r="D28" s="51">
        <v>1937.6369793693641</v>
      </c>
      <c r="E28" s="51">
        <v>2010.8708124315719</v>
      </c>
      <c r="F28" s="51">
        <v>1936.3191972528039</v>
      </c>
      <c r="G28" s="51">
        <v>1988.0585366212481</v>
      </c>
      <c r="H28" s="52">
        <v>1778.1462498796359</v>
      </c>
      <c r="I28" s="51">
        <v>1829.3202289311041</v>
      </c>
      <c r="J28" s="52">
        <v>2015.3688450772238</v>
      </c>
      <c r="K28" s="51">
        <v>2140.3864577295199</v>
      </c>
      <c r="L28" s="52">
        <v>2162.0699531409159</v>
      </c>
    </row>
    <row r="29" spans="2:12" ht="15.75" thickBot="1" x14ac:dyDescent="0.3">
      <c r="B29" s="16" t="s">
        <v>43</v>
      </c>
      <c r="C29" s="17">
        <f t="shared" ref="C29:L29" si="5">C26</f>
        <v>1955.1944648574517</v>
      </c>
      <c r="D29" s="18">
        <f t="shared" si="5"/>
        <v>1937.6369793693641</v>
      </c>
      <c r="E29" s="18">
        <f t="shared" si="5"/>
        <v>2010.8708124315719</v>
      </c>
      <c r="F29" s="18">
        <f t="shared" si="5"/>
        <v>1936.3191972528039</v>
      </c>
      <c r="G29" s="18">
        <f t="shared" si="5"/>
        <v>1988.0585366212481</v>
      </c>
      <c r="H29" s="19">
        <f t="shared" si="5"/>
        <v>1778.1462498796359</v>
      </c>
      <c r="I29" s="18">
        <f t="shared" si="5"/>
        <v>1829.3202289311041</v>
      </c>
      <c r="J29" s="19">
        <f t="shared" si="5"/>
        <v>2015.3688450772238</v>
      </c>
      <c r="K29" s="18">
        <f t="shared" si="5"/>
        <v>2140.3864577295199</v>
      </c>
      <c r="L29" s="19">
        <f t="shared" si="5"/>
        <v>2162.0699531409159</v>
      </c>
    </row>
    <row r="30" spans="2:12" x14ac:dyDescent="0.25">
      <c r="B30" s="20" t="s">
        <v>44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</row>
  </sheetData>
  <mergeCells count="4">
    <mergeCell ref="B3:B4"/>
    <mergeCell ref="C3:L3"/>
    <mergeCell ref="B18:B19"/>
    <mergeCell ref="C18:L18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38"/>
  <sheetViews>
    <sheetView topLeftCell="A4" workbookViewId="0">
      <selection activeCell="N33" sqref="N33"/>
    </sheetView>
  </sheetViews>
  <sheetFormatPr defaultRowHeight="15" x14ac:dyDescent="0.25"/>
  <cols>
    <col min="1" max="1" width="9.140625" style="1"/>
    <col min="2" max="2" width="29.85546875" style="1" bestFit="1" customWidth="1"/>
    <col min="3" max="16384" width="9.140625" style="1"/>
  </cols>
  <sheetData>
    <row r="2" spans="2:12" ht="15.75" thickBot="1" x14ac:dyDescent="0.3">
      <c r="B2" s="13" t="s">
        <v>94</v>
      </c>
      <c r="C2" s="13"/>
      <c r="D2" s="13"/>
      <c r="E2" s="13"/>
      <c r="F2" s="13"/>
      <c r="G2" s="13"/>
      <c r="H2" s="14"/>
      <c r="I2" s="14"/>
      <c r="J2" s="14"/>
      <c r="K2" s="14"/>
      <c r="L2" s="15" t="s">
        <v>24</v>
      </c>
    </row>
    <row r="3" spans="2:12" x14ac:dyDescent="0.25">
      <c r="B3" s="72" t="s">
        <v>0</v>
      </c>
      <c r="C3" s="70" t="s">
        <v>25</v>
      </c>
      <c r="D3" s="71"/>
      <c r="E3" s="71"/>
      <c r="F3" s="71"/>
      <c r="G3" s="71"/>
      <c r="H3" s="71"/>
      <c r="I3" s="71"/>
      <c r="J3" s="71"/>
      <c r="K3" s="71"/>
      <c r="L3" s="71"/>
    </row>
    <row r="4" spans="2:12" ht="15.75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33" t="s">
        <v>26</v>
      </c>
      <c r="C5" s="37">
        <v>579.17100000000005</v>
      </c>
      <c r="D5" s="38">
        <v>2451.5169999999998</v>
      </c>
      <c r="E5" s="38">
        <v>859.70499999999993</v>
      </c>
      <c r="F5" s="38">
        <v>697.36300000000006</v>
      </c>
      <c r="G5" s="38">
        <v>1661.2569999999996</v>
      </c>
      <c r="H5" s="39">
        <v>1291</v>
      </c>
      <c r="I5" s="38">
        <v>1100.7739999999999</v>
      </c>
      <c r="J5" s="39">
        <v>802.27800000000002</v>
      </c>
      <c r="K5" s="38">
        <v>0</v>
      </c>
      <c r="L5" s="39">
        <v>0</v>
      </c>
    </row>
    <row r="6" spans="2:12" x14ac:dyDescent="0.25">
      <c r="B6" s="33" t="s">
        <v>27</v>
      </c>
      <c r="C6" s="37">
        <v>422.54099999999994</v>
      </c>
      <c r="D6" s="38">
        <v>0</v>
      </c>
      <c r="E6" s="38">
        <v>54.063000000000102</v>
      </c>
      <c r="F6" s="38">
        <v>81.996999999999957</v>
      </c>
      <c r="G6" s="38">
        <v>0</v>
      </c>
      <c r="H6" s="39">
        <v>0</v>
      </c>
      <c r="I6" s="38">
        <v>0</v>
      </c>
      <c r="J6" s="39">
        <v>0</v>
      </c>
      <c r="K6" s="38">
        <v>461.512</v>
      </c>
      <c r="L6" s="39">
        <v>549.99900000000002</v>
      </c>
    </row>
    <row r="7" spans="2:12" x14ac:dyDescent="0.25">
      <c r="B7" s="33" t="s">
        <v>28</v>
      </c>
      <c r="C7" s="37">
        <v>-73.311999999999998</v>
      </c>
      <c r="D7" s="38">
        <v>73.182999999999993</v>
      </c>
      <c r="E7" s="38">
        <v>-39.738</v>
      </c>
      <c r="F7" s="38">
        <v>27.639999999999997</v>
      </c>
      <c r="G7" s="38">
        <v>9.1709999999999994</v>
      </c>
      <c r="H7" s="39">
        <v>3.056</v>
      </c>
      <c r="I7" s="38">
        <v>0</v>
      </c>
      <c r="J7" s="39">
        <v>-13.489000000000001</v>
      </c>
      <c r="K7" s="38">
        <v>13.488000000000001</v>
      </c>
      <c r="L7" s="39">
        <v>1E-3</v>
      </c>
    </row>
    <row r="8" spans="2:12" x14ac:dyDescent="0.25">
      <c r="B8" s="33" t="s">
        <v>29</v>
      </c>
      <c r="C8" s="37">
        <f t="shared" ref="C8:L8" si="0">SUM(C5:C7)</f>
        <v>928.4</v>
      </c>
      <c r="D8" s="35">
        <f t="shared" si="0"/>
        <v>2524.6999999999998</v>
      </c>
      <c r="E8" s="35">
        <f t="shared" si="0"/>
        <v>874.03</v>
      </c>
      <c r="F8" s="35">
        <f t="shared" si="0"/>
        <v>807</v>
      </c>
      <c r="G8" s="35">
        <f t="shared" si="0"/>
        <v>1670.4279999999997</v>
      </c>
      <c r="H8" s="35">
        <f t="shared" si="0"/>
        <v>1294.056</v>
      </c>
      <c r="I8" s="35">
        <f t="shared" si="0"/>
        <v>1100.7739999999999</v>
      </c>
      <c r="J8" s="36">
        <f t="shared" si="0"/>
        <v>788.78899999999999</v>
      </c>
      <c r="K8" s="35">
        <f t="shared" si="0"/>
        <v>475</v>
      </c>
      <c r="L8" s="36">
        <f t="shared" si="0"/>
        <v>550</v>
      </c>
    </row>
    <row r="9" spans="2:12" x14ac:dyDescent="0.25">
      <c r="B9" s="33" t="s">
        <v>30</v>
      </c>
      <c r="C9" s="37">
        <v>0</v>
      </c>
      <c r="D9" s="38">
        <v>-1596.8999999999999</v>
      </c>
      <c r="E9" s="38">
        <v>0</v>
      </c>
      <c r="F9" s="38">
        <v>0</v>
      </c>
      <c r="G9" s="38">
        <v>-920.42799999999966</v>
      </c>
      <c r="H9" s="39">
        <v>-496.0560000000001</v>
      </c>
      <c r="I9" s="38">
        <v>-394.77399999999989</v>
      </c>
      <c r="J9" s="39">
        <v>-238.78900000000002</v>
      </c>
      <c r="K9" s="38">
        <v>0</v>
      </c>
      <c r="L9" s="39">
        <v>0</v>
      </c>
    </row>
    <row r="10" spans="2:12" x14ac:dyDescent="0.25">
      <c r="B10" s="5" t="s">
        <v>31</v>
      </c>
      <c r="C10" s="6">
        <f t="shared" ref="C10:L10" si="1">SUM(C8:C9)</f>
        <v>928.4</v>
      </c>
      <c r="D10" s="7">
        <f t="shared" si="1"/>
        <v>927.8</v>
      </c>
      <c r="E10" s="7">
        <f t="shared" si="1"/>
        <v>874.03</v>
      </c>
      <c r="F10" s="7">
        <f t="shared" si="1"/>
        <v>807</v>
      </c>
      <c r="G10" s="7">
        <f t="shared" si="1"/>
        <v>750</v>
      </c>
      <c r="H10" s="8">
        <f t="shared" si="1"/>
        <v>798</v>
      </c>
      <c r="I10" s="7">
        <f t="shared" si="1"/>
        <v>706</v>
      </c>
      <c r="J10" s="8">
        <f t="shared" si="1"/>
        <v>550</v>
      </c>
      <c r="K10" s="7">
        <f t="shared" si="1"/>
        <v>475</v>
      </c>
      <c r="L10" s="8">
        <f t="shared" si="1"/>
        <v>550</v>
      </c>
    </row>
    <row r="11" spans="2:12" x14ac:dyDescent="0.25">
      <c r="B11" s="9" t="s">
        <v>32</v>
      </c>
      <c r="C11" s="10">
        <v>928.4</v>
      </c>
      <c r="D11" s="11">
        <v>927.8</v>
      </c>
      <c r="E11" s="11">
        <v>874.03</v>
      </c>
      <c r="F11" s="11">
        <v>807</v>
      </c>
      <c r="G11" s="11">
        <v>750</v>
      </c>
      <c r="H11" s="12">
        <v>797.99999999999989</v>
      </c>
      <c r="I11" s="11">
        <v>706</v>
      </c>
      <c r="J11" s="12">
        <v>550</v>
      </c>
      <c r="K11" s="11">
        <v>475</v>
      </c>
      <c r="L11" s="12">
        <v>550</v>
      </c>
    </row>
    <row r="12" spans="2:12" x14ac:dyDescent="0.25">
      <c r="B12" s="33" t="s">
        <v>8</v>
      </c>
      <c r="C12" s="37">
        <v>928.4</v>
      </c>
      <c r="D12" s="35">
        <v>927.8</v>
      </c>
      <c r="E12" s="35">
        <v>874.03</v>
      </c>
      <c r="F12" s="35">
        <v>807</v>
      </c>
      <c r="G12" s="35">
        <v>750</v>
      </c>
      <c r="H12" s="35">
        <v>797.99999999999989</v>
      </c>
      <c r="I12" s="35">
        <v>706</v>
      </c>
      <c r="J12" s="36">
        <v>550</v>
      </c>
      <c r="K12" s="35">
        <v>475</v>
      </c>
      <c r="L12" s="36">
        <v>550</v>
      </c>
    </row>
    <row r="13" spans="2:12" x14ac:dyDescent="0.25">
      <c r="B13" s="33" t="s">
        <v>9</v>
      </c>
      <c r="C13" s="37">
        <v>51.620283286118976</v>
      </c>
      <c r="D13" s="38">
        <v>51.586922482616529</v>
      </c>
      <c r="E13" s="38">
        <v>48.597238475405611</v>
      </c>
      <c r="F13" s="38">
        <v>44.870280710790624</v>
      </c>
      <c r="G13" s="38">
        <v>41.701004378058201</v>
      </c>
      <c r="H13" s="39">
        <v>44.369868658253921</v>
      </c>
      <c r="I13" s="38">
        <v>40</v>
      </c>
      <c r="J13" s="39">
        <v>30</v>
      </c>
      <c r="K13" s="38">
        <v>25</v>
      </c>
      <c r="L13" s="39">
        <v>30</v>
      </c>
    </row>
    <row r="14" spans="2:12" x14ac:dyDescent="0.25">
      <c r="B14" s="33" t="s">
        <v>10</v>
      </c>
      <c r="C14" s="37">
        <v>6.5750708215297449</v>
      </c>
      <c r="D14" s="38">
        <v>6.5708215297450421</v>
      </c>
      <c r="E14" s="38">
        <v>6.190014164305949</v>
      </c>
      <c r="F14" s="38">
        <v>5.715297450424929</v>
      </c>
      <c r="G14" s="38">
        <v>5.3116147308781869</v>
      </c>
      <c r="H14" s="39">
        <v>5.6515580736543907</v>
      </c>
      <c r="I14" s="38">
        <v>10</v>
      </c>
      <c r="J14" s="39">
        <v>0</v>
      </c>
      <c r="K14" s="38">
        <v>45</v>
      </c>
      <c r="L14" s="39">
        <v>0</v>
      </c>
    </row>
    <row r="15" spans="2:12" x14ac:dyDescent="0.25">
      <c r="B15" s="33" t="s">
        <v>11</v>
      </c>
      <c r="C15" s="37">
        <v>850.47943342776193</v>
      </c>
      <c r="D15" s="38">
        <v>849.92979139840327</v>
      </c>
      <c r="E15" s="38">
        <v>800.6727048673705</v>
      </c>
      <c r="F15" s="38">
        <v>739.26852948750968</v>
      </c>
      <c r="G15" s="38">
        <v>687.05253669842898</v>
      </c>
      <c r="H15" s="39">
        <v>731.02389904712845</v>
      </c>
      <c r="I15" s="38">
        <v>626</v>
      </c>
      <c r="J15" s="39">
        <v>520</v>
      </c>
      <c r="K15" s="38">
        <v>405</v>
      </c>
      <c r="L15" s="39">
        <v>520</v>
      </c>
    </row>
    <row r="16" spans="2:12" x14ac:dyDescent="0.25">
      <c r="B16" s="33" t="s">
        <v>16</v>
      </c>
      <c r="C16" s="37">
        <v>200.76918980169972</v>
      </c>
      <c r="D16" s="38">
        <v>200.63943806335308</v>
      </c>
      <c r="E16" s="38">
        <v>189.01151977852177</v>
      </c>
      <c r="F16" s="38">
        <v>174.51608807622972</v>
      </c>
      <c r="G16" s="38">
        <v>162.18967293329899</v>
      </c>
      <c r="H16" s="39">
        <v>172.56981200103013</v>
      </c>
      <c r="I16" s="38">
        <v>168</v>
      </c>
      <c r="J16" s="39">
        <v>107</v>
      </c>
      <c r="K16" s="38">
        <v>111</v>
      </c>
      <c r="L16" s="39">
        <v>107</v>
      </c>
    </row>
    <row r="17" spans="2:12" x14ac:dyDescent="0.25">
      <c r="B17" s="33" t="s">
        <v>21</v>
      </c>
      <c r="C17" s="37">
        <v>649.71024362606227</v>
      </c>
      <c r="D17" s="35">
        <v>649.29035333505021</v>
      </c>
      <c r="E17" s="35">
        <v>611.6611850888487</v>
      </c>
      <c r="F17" s="35">
        <v>564.75244141127996</v>
      </c>
      <c r="G17" s="35">
        <v>524.86286376512999</v>
      </c>
      <c r="H17" s="35">
        <v>558.45408704609838</v>
      </c>
      <c r="I17" s="35">
        <v>458</v>
      </c>
      <c r="J17" s="36">
        <v>413</v>
      </c>
      <c r="K17" s="35">
        <v>294</v>
      </c>
      <c r="L17" s="36">
        <v>413</v>
      </c>
    </row>
    <row r="18" spans="2:12" ht="15.75" thickBot="1" x14ac:dyDescent="0.3">
      <c r="B18" s="41" t="s">
        <v>22</v>
      </c>
      <c r="C18" s="42">
        <v>19.725212464589234</v>
      </c>
      <c r="D18" s="43">
        <v>19.712464589235125</v>
      </c>
      <c r="E18" s="43">
        <v>18.570042492917846</v>
      </c>
      <c r="F18" s="43">
        <v>17.145892351274789</v>
      </c>
      <c r="G18" s="43">
        <v>15.934844192634561</v>
      </c>
      <c r="H18" s="44">
        <v>16.954674220963174</v>
      </c>
      <c r="I18" s="43">
        <v>30</v>
      </c>
      <c r="J18" s="44">
        <v>0</v>
      </c>
      <c r="K18" s="43">
        <v>0</v>
      </c>
      <c r="L18" s="44">
        <v>0</v>
      </c>
    </row>
    <row r="19" spans="2:12" x14ac:dyDescent="0.25">
      <c r="B19" s="20" t="s">
        <v>44</v>
      </c>
    </row>
    <row r="21" spans="2:12" ht="15.75" thickBot="1" x14ac:dyDescent="0.3">
      <c r="B21" s="13" t="s">
        <v>94</v>
      </c>
      <c r="C21" s="13"/>
      <c r="D21" s="13"/>
      <c r="E21" s="13"/>
      <c r="F21" s="13"/>
      <c r="G21" s="13"/>
      <c r="H21" s="14"/>
      <c r="I21" s="14"/>
      <c r="J21" s="14"/>
      <c r="K21" s="14"/>
      <c r="L21" s="15" t="s">
        <v>90</v>
      </c>
    </row>
    <row r="22" spans="2:12" x14ac:dyDescent="0.25">
      <c r="B22" s="72" t="s">
        <v>0</v>
      </c>
      <c r="C22" s="70" t="s">
        <v>25</v>
      </c>
      <c r="D22" s="71"/>
      <c r="E22" s="71"/>
      <c r="F22" s="71"/>
      <c r="G22" s="71"/>
      <c r="H22" s="71"/>
      <c r="I22" s="71"/>
      <c r="J22" s="71"/>
      <c r="K22" s="71"/>
      <c r="L22" s="71"/>
    </row>
    <row r="23" spans="2:12" ht="15.75" thickBot="1" x14ac:dyDescent="0.3">
      <c r="B23" s="73"/>
      <c r="C23" s="2">
        <v>2015</v>
      </c>
      <c r="D23" s="3">
        <v>2016</v>
      </c>
      <c r="E23" s="3">
        <v>2017</v>
      </c>
      <c r="F23" s="3">
        <v>2018</v>
      </c>
      <c r="G23" s="3">
        <v>2019</v>
      </c>
      <c r="H23" s="4">
        <v>2020</v>
      </c>
      <c r="I23" s="3">
        <v>2021</v>
      </c>
      <c r="J23" s="4">
        <v>2022</v>
      </c>
      <c r="K23" s="3">
        <v>2023</v>
      </c>
      <c r="L23" s="4">
        <v>2024</v>
      </c>
    </row>
    <row r="24" spans="2:12" x14ac:dyDescent="0.25">
      <c r="B24" s="33" t="s">
        <v>1</v>
      </c>
      <c r="C24" s="54">
        <v>0.48126793416000002</v>
      </c>
      <c r="D24" s="55">
        <v>2.0371125663199998</v>
      </c>
      <c r="E24" s="55">
        <v>0.71438046679999989</v>
      </c>
      <c r="F24" s="55">
        <v>0.57948075848000002</v>
      </c>
      <c r="G24" s="55">
        <v>1.3804381167199995</v>
      </c>
      <c r="H24" s="56">
        <v>1.0727693599999999</v>
      </c>
      <c r="I24" s="55">
        <v>0.91469916303999987</v>
      </c>
      <c r="J24" s="56">
        <v>0.66666092688</v>
      </c>
      <c r="K24" s="55">
        <v>0</v>
      </c>
      <c r="L24" s="56">
        <v>0</v>
      </c>
    </row>
    <row r="25" spans="2:12" x14ac:dyDescent="0.25">
      <c r="B25" s="33" t="s">
        <v>2</v>
      </c>
      <c r="C25" s="54">
        <v>0.35111466935999991</v>
      </c>
      <c r="D25" s="55">
        <v>0</v>
      </c>
      <c r="E25" s="55">
        <v>4.4924190480000084E-2</v>
      </c>
      <c r="F25" s="55">
        <v>6.8136227119999962E-2</v>
      </c>
      <c r="G25" s="55">
        <v>0</v>
      </c>
      <c r="H25" s="56">
        <v>0</v>
      </c>
      <c r="I25" s="55">
        <v>0</v>
      </c>
      <c r="J25" s="56">
        <v>0</v>
      </c>
      <c r="K25" s="55">
        <v>0.38349801151999996</v>
      </c>
      <c r="L25" s="56">
        <v>0.45702716904000001</v>
      </c>
    </row>
    <row r="26" spans="2:12" x14ac:dyDescent="0.25">
      <c r="B26" s="33" t="s">
        <v>3</v>
      </c>
      <c r="C26" s="54">
        <v>-6.0919339519999997E-2</v>
      </c>
      <c r="D26" s="55">
        <v>6.0812145679999992E-2</v>
      </c>
      <c r="E26" s="55">
        <v>-3.3020688479999998E-2</v>
      </c>
      <c r="F26" s="55">
        <v>2.2967734399999995E-2</v>
      </c>
      <c r="G26" s="55">
        <v>7.620734159999999E-3</v>
      </c>
      <c r="H26" s="56">
        <v>2.5394137599999999E-3</v>
      </c>
      <c r="I26" s="55">
        <v>0</v>
      </c>
      <c r="J26" s="56">
        <v>-1.120881944E-2</v>
      </c>
      <c r="K26" s="55">
        <v>1.120798848E-2</v>
      </c>
      <c r="L26" s="56">
        <v>8.3095999999999992E-7</v>
      </c>
    </row>
    <row r="27" spans="2:12" x14ac:dyDescent="0.25">
      <c r="B27" s="33" t="s">
        <v>4</v>
      </c>
      <c r="C27" s="54">
        <f t="shared" ref="C27:L27" si="2">SUM(C24:C26)</f>
        <v>0.77146326399999998</v>
      </c>
      <c r="D27" s="57">
        <f t="shared" si="2"/>
        <v>2.0979247119999997</v>
      </c>
      <c r="E27" s="57">
        <f t="shared" si="2"/>
        <v>0.72628396880000001</v>
      </c>
      <c r="F27" s="57">
        <f t="shared" si="2"/>
        <v>0.67058472000000002</v>
      </c>
      <c r="G27" s="57">
        <f t="shared" si="2"/>
        <v>1.3880588508799996</v>
      </c>
      <c r="H27" s="57">
        <f t="shared" si="2"/>
        <v>1.07530877376</v>
      </c>
      <c r="I27" s="57">
        <f t="shared" si="2"/>
        <v>0.91469916303999987</v>
      </c>
      <c r="J27" s="58">
        <f t="shared" si="2"/>
        <v>0.65545210744000004</v>
      </c>
      <c r="K27" s="57">
        <f t="shared" si="2"/>
        <v>0.39470599999999995</v>
      </c>
      <c r="L27" s="58">
        <f t="shared" si="2"/>
        <v>0.45702799999999999</v>
      </c>
    </row>
    <row r="28" spans="2:12" x14ac:dyDescent="0.25">
      <c r="B28" s="33" t="s">
        <v>5</v>
      </c>
      <c r="C28" s="54">
        <v>0</v>
      </c>
      <c r="D28" s="55">
        <v>-1.3269600239999999</v>
      </c>
      <c r="E28" s="55">
        <v>0</v>
      </c>
      <c r="F28" s="55">
        <v>0</v>
      </c>
      <c r="G28" s="55">
        <v>-0.7648388508799997</v>
      </c>
      <c r="H28" s="56">
        <v>-0.41220269376000007</v>
      </c>
      <c r="I28" s="55">
        <v>-0.3280414030399999</v>
      </c>
      <c r="J28" s="56">
        <v>-0.19842410744</v>
      </c>
      <c r="K28" s="55">
        <v>0</v>
      </c>
      <c r="L28" s="56">
        <v>0</v>
      </c>
    </row>
    <row r="29" spans="2:12" x14ac:dyDescent="0.25">
      <c r="B29" s="5" t="s">
        <v>31</v>
      </c>
      <c r="C29" s="22">
        <f t="shared" ref="C29:L29" si="3">SUM(C27:C28)</f>
        <v>0.77146326399999998</v>
      </c>
      <c r="D29" s="23">
        <f t="shared" si="3"/>
        <v>0.77096468799999984</v>
      </c>
      <c r="E29" s="23">
        <f t="shared" si="3"/>
        <v>0.72628396880000001</v>
      </c>
      <c r="F29" s="23">
        <f t="shared" si="3"/>
        <v>0.67058472000000002</v>
      </c>
      <c r="G29" s="23">
        <f t="shared" si="3"/>
        <v>0.62321999999999989</v>
      </c>
      <c r="H29" s="24">
        <f t="shared" si="3"/>
        <v>0.66310607999999993</v>
      </c>
      <c r="I29" s="23">
        <f t="shared" si="3"/>
        <v>0.58665776000000003</v>
      </c>
      <c r="J29" s="24">
        <f t="shared" si="3"/>
        <v>0.45702800000000005</v>
      </c>
      <c r="K29" s="23">
        <f t="shared" si="3"/>
        <v>0.39470599999999995</v>
      </c>
      <c r="L29" s="24">
        <f t="shared" si="3"/>
        <v>0.45702799999999999</v>
      </c>
    </row>
    <row r="30" spans="2:12" x14ac:dyDescent="0.25">
      <c r="B30" s="9" t="s">
        <v>32</v>
      </c>
      <c r="C30" s="25">
        <v>0.77146326399999987</v>
      </c>
      <c r="D30" s="26">
        <v>0.77096468799999995</v>
      </c>
      <c r="E30" s="26">
        <v>0.7262839687999999</v>
      </c>
      <c r="F30" s="26">
        <v>0.67058471999999991</v>
      </c>
      <c r="G30" s="26">
        <v>0.62322</v>
      </c>
      <c r="H30" s="27">
        <v>0.66310608000000004</v>
      </c>
      <c r="I30" s="26">
        <v>0.58665776000000003</v>
      </c>
      <c r="J30" s="27">
        <v>0.45702799999999993</v>
      </c>
      <c r="K30" s="26">
        <v>0.39470599999999995</v>
      </c>
      <c r="L30" s="27">
        <v>0.45702799999999993</v>
      </c>
    </row>
    <row r="31" spans="2:12" x14ac:dyDescent="0.25">
      <c r="B31" s="33" t="s">
        <v>8</v>
      </c>
      <c r="C31" s="54">
        <v>0.77146326399999987</v>
      </c>
      <c r="D31" s="57">
        <v>0.77096468799999995</v>
      </c>
      <c r="E31" s="57">
        <v>0.7262839687999999</v>
      </c>
      <c r="F31" s="57">
        <v>0.67058471999999991</v>
      </c>
      <c r="G31" s="57">
        <v>0.62322</v>
      </c>
      <c r="H31" s="57">
        <v>0.66310608000000004</v>
      </c>
      <c r="I31" s="57">
        <v>0.58665776000000003</v>
      </c>
      <c r="J31" s="58">
        <v>0.45702799999999993</v>
      </c>
      <c r="K31" s="57">
        <v>0.39470599999999995</v>
      </c>
      <c r="L31" s="58">
        <v>0.45702799999999993</v>
      </c>
    </row>
    <row r="32" spans="2:12" x14ac:dyDescent="0.25">
      <c r="B32" s="33" t="s">
        <v>9</v>
      </c>
      <c r="C32" s="54">
        <v>4.2894390599433424E-2</v>
      </c>
      <c r="D32" s="55">
        <v>4.2866669106155025E-2</v>
      </c>
      <c r="E32" s="55">
        <v>4.0382361283523044E-2</v>
      </c>
      <c r="F32" s="55">
        <v>3.7285408459438577E-2</v>
      </c>
      <c r="G32" s="55">
        <v>3.4651866597991243E-2</v>
      </c>
      <c r="H32" s="56">
        <v>3.6869586060262673E-2</v>
      </c>
      <c r="I32" s="55">
        <v>3.3238400000000001E-2</v>
      </c>
      <c r="J32" s="56">
        <v>2.4928799999999997E-2</v>
      </c>
      <c r="K32" s="55">
        <v>2.0773999999999997E-2</v>
      </c>
      <c r="L32" s="56">
        <v>2.4928799999999997E-2</v>
      </c>
    </row>
    <row r="33" spans="2:12" x14ac:dyDescent="0.25">
      <c r="B33" s="33" t="s">
        <v>10</v>
      </c>
      <c r="C33" s="54">
        <v>5.4636208498583562E-3</v>
      </c>
      <c r="D33" s="55">
        <v>5.4600898583569398E-3</v>
      </c>
      <c r="E33" s="55">
        <v>5.1436541699716714E-3</v>
      </c>
      <c r="F33" s="55">
        <v>4.7491835694050983E-3</v>
      </c>
      <c r="G33" s="55">
        <v>4.4137393767705382E-3</v>
      </c>
      <c r="H33" s="56">
        <v>4.6962186968838521E-3</v>
      </c>
      <c r="I33" s="55">
        <v>8.3096000000000003E-3</v>
      </c>
      <c r="J33" s="56">
        <v>0</v>
      </c>
      <c r="K33" s="55">
        <v>3.7393199999999994E-2</v>
      </c>
      <c r="L33" s="56">
        <v>0</v>
      </c>
    </row>
    <row r="34" spans="2:12" x14ac:dyDescent="0.25">
      <c r="B34" s="33" t="s">
        <v>11</v>
      </c>
      <c r="C34" s="54">
        <v>0.70671439000113301</v>
      </c>
      <c r="D34" s="55">
        <v>0.70625765946041719</v>
      </c>
      <c r="E34" s="55">
        <v>0.66532699083659019</v>
      </c>
      <c r="F34" s="55">
        <v>0.61430257726294102</v>
      </c>
      <c r="G34" s="55">
        <v>0.57091317589492652</v>
      </c>
      <c r="H34" s="56">
        <v>0.60745161915220192</v>
      </c>
      <c r="I34" s="55">
        <v>0.52018096000000003</v>
      </c>
      <c r="J34" s="56">
        <v>0.43209919999999996</v>
      </c>
      <c r="K34" s="55">
        <v>0.33653879999999997</v>
      </c>
      <c r="L34" s="56">
        <v>0.43209919999999996</v>
      </c>
    </row>
    <row r="35" spans="2:12" x14ac:dyDescent="0.25">
      <c r="B35" s="33" t="s">
        <v>16</v>
      </c>
      <c r="C35" s="54">
        <v>0.1668311659576204</v>
      </c>
      <c r="D35" s="55">
        <v>0.16672334745312387</v>
      </c>
      <c r="E35" s="55">
        <v>0.15706101247516044</v>
      </c>
      <c r="F35" s="55">
        <v>0.14501588854782385</v>
      </c>
      <c r="G35" s="55">
        <v>0.13477313062065413</v>
      </c>
      <c r="H35" s="56">
        <v>0.14339861098037598</v>
      </c>
      <c r="I35" s="55">
        <v>0.13960127999999999</v>
      </c>
      <c r="J35" s="56">
        <v>8.8912720000000001E-2</v>
      </c>
      <c r="K35" s="55">
        <v>9.2236559999999995E-2</v>
      </c>
      <c r="L35" s="56">
        <v>8.8912720000000001E-2</v>
      </c>
    </row>
    <row r="36" spans="2:12" x14ac:dyDescent="0.25">
      <c r="B36" s="33" t="s">
        <v>21</v>
      </c>
      <c r="C36" s="54">
        <v>0.53988322404351263</v>
      </c>
      <c r="D36" s="57">
        <v>0.53953431200729329</v>
      </c>
      <c r="E36" s="57">
        <v>0.50826597836142973</v>
      </c>
      <c r="F36" s="57">
        <v>0.46928668871511714</v>
      </c>
      <c r="G36" s="57">
        <v>0.43614004527427236</v>
      </c>
      <c r="H36" s="57">
        <v>0.46405300817182588</v>
      </c>
      <c r="I36" s="57">
        <v>0.38057967999999998</v>
      </c>
      <c r="J36" s="58">
        <v>0.34318647999999996</v>
      </c>
      <c r="K36" s="57">
        <v>0.24430223999999998</v>
      </c>
      <c r="L36" s="58">
        <v>0.34318647999999996</v>
      </c>
    </row>
    <row r="37" spans="2:12" ht="15.75" thickBot="1" x14ac:dyDescent="0.3">
      <c r="B37" s="41" t="s">
        <v>22</v>
      </c>
      <c r="C37" s="59">
        <v>1.6390862549575069E-2</v>
      </c>
      <c r="D37" s="60">
        <v>1.638026957507082E-2</v>
      </c>
      <c r="E37" s="60">
        <v>1.5430962509915012E-2</v>
      </c>
      <c r="F37" s="60">
        <v>1.4247550708215298E-2</v>
      </c>
      <c r="G37" s="60">
        <v>1.3241218130311613E-2</v>
      </c>
      <c r="H37" s="61">
        <v>1.4088656090651557E-2</v>
      </c>
      <c r="I37" s="60">
        <v>2.4928799999999997E-2</v>
      </c>
      <c r="J37" s="61">
        <v>0</v>
      </c>
      <c r="K37" s="60">
        <v>0</v>
      </c>
      <c r="L37" s="61">
        <v>0</v>
      </c>
    </row>
    <row r="38" spans="2:12" x14ac:dyDescent="0.25">
      <c r="B38" s="20" t="s">
        <v>44</v>
      </c>
    </row>
  </sheetData>
  <mergeCells count="4">
    <mergeCell ref="B3:B4"/>
    <mergeCell ref="C3:L3"/>
    <mergeCell ref="B22:B23"/>
    <mergeCell ref="C22:L2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L28"/>
  <sheetViews>
    <sheetView workbookViewId="0">
      <selection activeCell="B2" sqref="B2:L28"/>
    </sheetView>
  </sheetViews>
  <sheetFormatPr defaultRowHeight="15" x14ac:dyDescent="0.25"/>
  <cols>
    <col min="1" max="1" width="9.140625" style="1"/>
    <col min="2" max="2" width="29.85546875" style="1" bestFit="1" customWidth="1"/>
    <col min="3" max="16384" width="9.140625" style="1"/>
  </cols>
  <sheetData>
    <row r="2" spans="2:12" ht="15.75" thickBot="1" x14ac:dyDescent="0.3">
      <c r="B2" s="13" t="s">
        <v>95</v>
      </c>
      <c r="C2" s="13"/>
      <c r="D2" s="13"/>
      <c r="E2" s="13"/>
      <c r="F2" s="13"/>
      <c r="G2" s="13"/>
      <c r="H2" s="14"/>
      <c r="I2" s="14"/>
      <c r="J2" s="14"/>
      <c r="K2" s="14"/>
      <c r="L2" s="15" t="s">
        <v>24</v>
      </c>
    </row>
    <row r="3" spans="2:12" x14ac:dyDescent="0.25">
      <c r="B3" s="72" t="s">
        <v>0</v>
      </c>
      <c r="C3" s="70" t="s">
        <v>25</v>
      </c>
      <c r="D3" s="71"/>
      <c r="E3" s="71"/>
      <c r="F3" s="71"/>
      <c r="G3" s="71"/>
      <c r="H3" s="71"/>
      <c r="I3" s="71"/>
      <c r="J3" s="71"/>
      <c r="K3" s="71"/>
      <c r="L3" s="71"/>
    </row>
    <row r="4" spans="2:12" ht="15.75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33" t="s">
        <v>26</v>
      </c>
      <c r="C5" s="34">
        <v>220093</v>
      </c>
      <c r="D5" s="35">
        <v>188865</v>
      </c>
      <c r="E5" s="35">
        <v>205390</v>
      </c>
      <c r="F5" s="35">
        <v>206893</v>
      </c>
      <c r="G5" s="35">
        <v>188054</v>
      </c>
      <c r="H5" s="35">
        <v>73664</v>
      </c>
      <c r="I5" s="35">
        <v>84533</v>
      </c>
      <c r="J5" s="36">
        <v>171994</v>
      </c>
      <c r="K5" s="35">
        <v>158359</v>
      </c>
      <c r="L5" s="36">
        <v>103971</v>
      </c>
    </row>
    <row r="6" spans="2:12" x14ac:dyDescent="0.25">
      <c r="B6" s="33" t="s">
        <v>28</v>
      </c>
      <c r="C6" s="37">
        <v>776</v>
      </c>
      <c r="D6" s="38">
        <v>2617</v>
      </c>
      <c r="E6" s="38">
        <v>-9807</v>
      </c>
      <c r="F6" s="38">
        <v>6539</v>
      </c>
      <c r="G6" s="38">
        <v>3211</v>
      </c>
      <c r="H6" s="39">
        <v>2196</v>
      </c>
      <c r="I6" s="38">
        <v>-287</v>
      </c>
      <c r="J6" s="39">
        <v>-8537</v>
      </c>
      <c r="K6" s="38">
        <v>5734</v>
      </c>
      <c r="L6" s="39">
        <v>-501</v>
      </c>
    </row>
    <row r="7" spans="2:12" x14ac:dyDescent="0.25">
      <c r="B7" s="33" t="s">
        <v>4</v>
      </c>
      <c r="C7" s="37">
        <f t="shared" ref="C7:L7" si="0">SUM(C5:C6)</f>
        <v>220869</v>
      </c>
      <c r="D7" s="35">
        <f t="shared" si="0"/>
        <v>191482</v>
      </c>
      <c r="E7" s="35">
        <f t="shared" si="0"/>
        <v>195583</v>
      </c>
      <c r="F7" s="35">
        <f t="shared" si="0"/>
        <v>213432</v>
      </c>
      <c r="G7" s="35">
        <f t="shared" si="0"/>
        <v>191265</v>
      </c>
      <c r="H7" s="35">
        <f t="shared" si="0"/>
        <v>75860</v>
      </c>
      <c r="I7" s="35">
        <f t="shared" si="0"/>
        <v>84246</v>
      </c>
      <c r="J7" s="36">
        <f t="shared" si="0"/>
        <v>163457</v>
      </c>
      <c r="K7" s="35">
        <f t="shared" si="0"/>
        <v>164093</v>
      </c>
      <c r="L7" s="36">
        <f t="shared" si="0"/>
        <v>103470</v>
      </c>
    </row>
    <row r="8" spans="2:12" x14ac:dyDescent="0.25">
      <c r="B8" s="33" t="s">
        <v>30</v>
      </c>
      <c r="C8" s="37">
        <v>-14162.486000000004</v>
      </c>
      <c r="D8" s="38">
        <v>-16493.003999999986</v>
      </c>
      <c r="E8" s="38">
        <v>-8062.1140000000305</v>
      </c>
      <c r="F8" s="38">
        <v>-62031.488000000012</v>
      </c>
      <c r="G8" s="38">
        <v>-51435.776000000013</v>
      </c>
      <c r="H8" s="39">
        <v>-17153.091</v>
      </c>
      <c r="I8" s="38">
        <v>371.33800000000338</v>
      </c>
      <c r="J8" s="39">
        <v>-14637.673999999999</v>
      </c>
      <c r="K8" s="38">
        <v>-29415.660000000003</v>
      </c>
      <c r="L8" s="39">
        <v>-16917.149000000005</v>
      </c>
    </row>
    <row r="9" spans="2:12" x14ac:dyDescent="0.25">
      <c r="B9" s="5" t="s">
        <v>31</v>
      </c>
      <c r="C9" s="6">
        <f t="shared" ref="C9:L9" si="1">SUM(C7:C8)</f>
        <v>206706.514</v>
      </c>
      <c r="D9" s="7">
        <f t="shared" si="1"/>
        <v>174988.99600000001</v>
      </c>
      <c r="E9" s="7">
        <f t="shared" si="1"/>
        <v>187520.88599999997</v>
      </c>
      <c r="F9" s="7">
        <f t="shared" si="1"/>
        <v>151400.51199999999</v>
      </c>
      <c r="G9" s="7">
        <f t="shared" si="1"/>
        <v>139829.22399999999</v>
      </c>
      <c r="H9" s="8">
        <f t="shared" si="1"/>
        <v>58706.909</v>
      </c>
      <c r="I9" s="7">
        <f t="shared" si="1"/>
        <v>84617.338000000003</v>
      </c>
      <c r="J9" s="8">
        <f t="shared" si="1"/>
        <v>148819.326</v>
      </c>
      <c r="K9" s="7">
        <f t="shared" si="1"/>
        <v>134677.34</v>
      </c>
      <c r="L9" s="8">
        <f t="shared" si="1"/>
        <v>86552.850999999995</v>
      </c>
    </row>
    <row r="10" spans="2:12" x14ac:dyDescent="0.25">
      <c r="B10" s="9" t="s">
        <v>32</v>
      </c>
      <c r="C10" s="10">
        <v>206706.514</v>
      </c>
      <c r="D10" s="11">
        <v>174988.99600000001</v>
      </c>
      <c r="E10" s="11">
        <v>187520.88599999997</v>
      </c>
      <c r="F10" s="11">
        <v>151400.51199999999</v>
      </c>
      <c r="G10" s="11">
        <v>139829.22399999999</v>
      </c>
      <c r="H10" s="12">
        <v>58706.909</v>
      </c>
      <c r="I10" s="11">
        <v>84617.338000000003</v>
      </c>
      <c r="J10" s="12">
        <v>148819.326</v>
      </c>
      <c r="K10" s="11">
        <v>134677.34</v>
      </c>
      <c r="L10" s="12">
        <v>86552.850999999995</v>
      </c>
    </row>
    <row r="11" spans="2:12" x14ac:dyDescent="0.25">
      <c r="B11" s="33" t="s">
        <v>36</v>
      </c>
      <c r="C11" s="37">
        <v>206706.514</v>
      </c>
      <c r="D11" s="35">
        <v>174988.99600000001</v>
      </c>
      <c r="E11" s="35">
        <v>187520.88599999997</v>
      </c>
      <c r="F11" s="35">
        <v>151400.51199999999</v>
      </c>
      <c r="G11" s="35">
        <v>139829.22399999999</v>
      </c>
      <c r="H11" s="35">
        <v>58706.909</v>
      </c>
      <c r="I11" s="35">
        <v>84617.338000000003</v>
      </c>
      <c r="J11" s="36">
        <v>148819.326</v>
      </c>
      <c r="K11" s="35">
        <v>134677.34</v>
      </c>
      <c r="L11" s="36">
        <v>86552.850999999995</v>
      </c>
    </row>
    <row r="12" spans="2:12" x14ac:dyDescent="0.25">
      <c r="B12" s="53" t="s">
        <v>39</v>
      </c>
      <c r="C12" s="50">
        <v>206706.514</v>
      </c>
      <c r="D12" s="51">
        <v>174988.99600000001</v>
      </c>
      <c r="E12" s="51">
        <v>187520.88599999997</v>
      </c>
      <c r="F12" s="51">
        <v>151400.51199999999</v>
      </c>
      <c r="G12" s="51">
        <v>139829.22399999999</v>
      </c>
      <c r="H12" s="52">
        <v>58706.909</v>
      </c>
      <c r="I12" s="51">
        <v>84617.338000000003</v>
      </c>
      <c r="J12" s="52">
        <v>148819.326</v>
      </c>
      <c r="K12" s="51">
        <v>134677.34</v>
      </c>
      <c r="L12" s="52">
        <v>86552.850999999995</v>
      </c>
    </row>
    <row r="13" spans="2:12" ht="15.75" thickBot="1" x14ac:dyDescent="0.3">
      <c r="B13" s="16" t="s">
        <v>43</v>
      </c>
      <c r="C13" s="17">
        <f t="shared" ref="C13:L13" si="2">C10</f>
        <v>206706.514</v>
      </c>
      <c r="D13" s="18">
        <f t="shared" si="2"/>
        <v>174988.99600000001</v>
      </c>
      <c r="E13" s="18">
        <f t="shared" si="2"/>
        <v>187520.88599999997</v>
      </c>
      <c r="F13" s="18">
        <f t="shared" si="2"/>
        <v>151400.51199999999</v>
      </c>
      <c r="G13" s="18">
        <f t="shared" si="2"/>
        <v>139829.22399999999</v>
      </c>
      <c r="H13" s="19">
        <f t="shared" si="2"/>
        <v>58706.909</v>
      </c>
      <c r="I13" s="18">
        <f t="shared" si="2"/>
        <v>84617.338000000003</v>
      </c>
      <c r="J13" s="19">
        <f t="shared" si="2"/>
        <v>148819.326</v>
      </c>
      <c r="K13" s="18">
        <f t="shared" si="2"/>
        <v>134677.34</v>
      </c>
      <c r="L13" s="19">
        <f t="shared" si="2"/>
        <v>86552.850999999995</v>
      </c>
    </row>
    <row r="14" spans="2:12" x14ac:dyDescent="0.25">
      <c r="B14" s="20" t="s">
        <v>44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6" spans="2:12" ht="15.75" thickBot="1" x14ac:dyDescent="0.3">
      <c r="B16" s="13" t="s">
        <v>95</v>
      </c>
      <c r="C16" s="13"/>
      <c r="D16" s="13"/>
      <c r="E16" s="13"/>
      <c r="F16" s="13"/>
      <c r="G16" s="13"/>
      <c r="H16" s="14"/>
      <c r="I16" s="14"/>
      <c r="J16" s="14"/>
      <c r="K16" s="14"/>
      <c r="L16" s="15" t="s">
        <v>90</v>
      </c>
    </row>
    <row r="17" spans="2:12" x14ac:dyDescent="0.25">
      <c r="B17" s="72" t="s">
        <v>0</v>
      </c>
      <c r="C17" s="70" t="s">
        <v>25</v>
      </c>
      <c r="D17" s="71"/>
      <c r="E17" s="71"/>
      <c r="F17" s="71"/>
      <c r="G17" s="71"/>
      <c r="H17" s="71"/>
      <c r="I17" s="71"/>
      <c r="J17" s="71"/>
      <c r="K17" s="71"/>
      <c r="L17" s="71"/>
    </row>
    <row r="18" spans="2:12" ht="15.75" thickBot="1" x14ac:dyDescent="0.3">
      <c r="B18" s="73"/>
      <c r="C18" s="2">
        <v>2015</v>
      </c>
      <c r="D18" s="3">
        <v>2016</v>
      </c>
      <c r="E18" s="3">
        <v>2017</v>
      </c>
      <c r="F18" s="3">
        <v>2018</v>
      </c>
      <c r="G18" s="3">
        <v>2019</v>
      </c>
      <c r="H18" s="4">
        <v>2020</v>
      </c>
      <c r="I18" s="3">
        <v>2021</v>
      </c>
      <c r="J18" s="4">
        <v>2022</v>
      </c>
      <c r="K18" s="3">
        <v>2023</v>
      </c>
      <c r="L18" s="4">
        <v>2024</v>
      </c>
    </row>
    <row r="19" spans="2:12" x14ac:dyDescent="0.25">
      <c r="B19" s="33" t="s">
        <v>1</v>
      </c>
      <c r="C19" s="34">
        <v>182.88847927999998</v>
      </c>
      <c r="D19" s="35">
        <v>156.93926039999999</v>
      </c>
      <c r="E19" s="35">
        <v>170.6708744</v>
      </c>
      <c r="F19" s="35">
        <v>171.91980727999999</v>
      </c>
      <c r="G19" s="35">
        <v>156.26535183999999</v>
      </c>
      <c r="H19" s="35">
        <v>61.211837439999996</v>
      </c>
      <c r="I19" s="35">
        <v>70.243541679999993</v>
      </c>
      <c r="J19" s="36">
        <v>142.92013423999998</v>
      </c>
      <c r="K19" s="35">
        <v>131.58999463999999</v>
      </c>
      <c r="L19" s="36">
        <v>86.395742159999998</v>
      </c>
    </row>
    <row r="20" spans="2:12" x14ac:dyDescent="0.25">
      <c r="B20" s="33" t="s">
        <v>3</v>
      </c>
      <c r="C20" s="37">
        <v>0.64482496</v>
      </c>
      <c r="D20" s="38">
        <v>2.1746223199999997</v>
      </c>
      <c r="E20" s="38">
        <v>-8.1492247199999994</v>
      </c>
      <c r="F20" s="38">
        <v>5.4336474399999997</v>
      </c>
      <c r="G20" s="38">
        <v>2.6682125599999997</v>
      </c>
      <c r="H20" s="39">
        <v>1.8247881599999998</v>
      </c>
      <c r="I20" s="38">
        <v>-0.23848551999999998</v>
      </c>
      <c r="J20" s="39">
        <v>-7.0939055199999999</v>
      </c>
      <c r="K20" s="38">
        <v>4.7647246399999998</v>
      </c>
      <c r="L20" s="39">
        <v>-0.41631095999999995</v>
      </c>
    </row>
    <row r="21" spans="2:12" x14ac:dyDescent="0.25">
      <c r="B21" s="33" t="s">
        <v>4</v>
      </c>
      <c r="C21" s="37">
        <f t="shared" ref="C21:L21" si="3">SUM(C19:C20)</f>
        <v>183.53330423999998</v>
      </c>
      <c r="D21" s="35">
        <f t="shared" si="3"/>
        <v>159.11388271999999</v>
      </c>
      <c r="E21" s="35">
        <f t="shared" si="3"/>
        <v>162.52164968</v>
      </c>
      <c r="F21" s="35">
        <f t="shared" si="3"/>
        <v>177.35345471999997</v>
      </c>
      <c r="G21" s="35">
        <f t="shared" si="3"/>
        <v>158.93356439999999</v>
      </c>
      <c r="H21" s="35">
        <f t="shared" si="3"/>
        <v>63.036625599999994</v>
      </c>
      <c r="I21" s="35">
        <f t="shared" si="3"/>
        <v>70.005056159999995</v>
      </c>
      <c r="J21" s="36">
        <f t="shared" si="3"/>
        <v>135.82622871999999</v>
      </c>
      <c r="K21" s="35">
        <f t="shared" si="3"/>
        <v>136.35471927999998</v>
      </c>
      <c r="L21" s="36">
        <f t="shared" si="3"/>
        <v>85.979431199999993</v>
      </c>
    </row>
    <row r="22" spans="2:12" x14ac:dyDescent="0.25">
      <c r="B22" s="33" t="s">
        <v>5</v>
      </c>
      <c r="C22" s="37">
        <v>-11.768459366560004</v>
      </c>
      <c r="D22" s="38">
        <v>-13.705026603839988</v>
      </c>
      <c r="E22" s="38">
        <v>-6.6992942494400252</v>
      </c>
      <c r="F22" s="38">
        <v>-51.545685268480007</v>
      </c>
      <c r="G22" s="38">
        <v>-42.741072424960009</v>
      </c>
      <c r="H22" s="39">
        <v>-14.25353249736</v>
      </c>
      <c r="I22" s="38">
        <v>0.30856702448000278</v>
      </c>
      <c r="J22" s="39">
        <v>-12.163321587039999</v>
      </c>
      <c r="K22" s="38">
        <v>-24.4432368336</v>
      </c>
      <c r="L22" s="39">
        <v>-14.057474133040003</v>
      </c>
    </row>
    <row r="23" spans="2:12" x14ac:dyDescent="0.25">
      <c r="B23" s="5" t="s">
        <v>31</v>
      </c>
      <c r="C23" s="6">
        <f t="shared" ref="C23:L23" si="4">SUM(C21:C22)</f>
        <v>171.76484487343998</v>
      </c>
      <c r="D23" s="7">
        <f t="shared" si="4"/>
        <v>145.40885611616</v>
      </c>
      <c r="E23" s="7">
        <f t="shared" si="4"/>
        <v>155.82235543055998</v>
      </c>
      <c r="F23" s="7">
        <f t="shared" si="4"/>
        <v>125.80776945151996</v>
      </c>
      <c r="G23" s="7">
        <f t="shared" si="4"/>
        <v>116.19249197503999</v>
      </c>
      <c r="H23" s="8">
        <f t="shared" si="4"/>
        <v>48.783093102639995</v>
      </c>
      <c r="I23" s="7">
        <f t="shared" si="4"/>
        <v>70.313623184479994</v>
      </c>
      <c r="J23" s="8">
        <f t="shared" si="4"/>
        <v>123.66290713295999</v>
      </c>
      <c r="K23" s="7">
        <f t="shared" si="4"/>
        <v>111.91148244639999</v>
      </c>
      <c r="L23" s="8">
        <f t="shared" si="4"/>
        <v>71.92195706695999</v>
      </c>
    </row>
    <row r="24" spans="2:12" x14ac:dyDescent="0.25">
      <c r="B24" s="9" t="s">
        <v>32</v>
      </c>
      <c r="C24" s="10">
        <v>171.76484487343998</v>
      </c>
      <c r="D24" s="11">
        <v>145.40885611616</v>
      </c>
      <c r="E24" s="11">
        <v>155.82235543055995</v>
      </c>
      <c r="F24" s="11">
        <v>125.80776945151999</v>
      </c>
      <c r="G24" s="11">
        <v>116.19249197503999</v>
      </c>
      <c r="H24" s="12">
        <v>48.783093102639995</v>
      </c>
      <c r="I24" s="11">
        <v>70.313623184479994</v>
      </c>
      <c r="J24" s="12">
        <v>123.66290713295999</v>
      </c>
      <c r="K24" s="11">
        <v>111.91148244639999</v>
      </c>
      <c r="L24" s="12">
        <v>71.92195706695999</v>
      </c>
    </row>
    <row r="25" spans="2:12" x14ac:dyDescent="0.25">
      <c r="B25" s="33" t="s">
        <v>36</v>
      </c>
      <c r="C25" s="37">
        <v>171.76484487343998</v>
      </c>
      <c r="D25" s="35">
        <v>145.40885611616</v>
      </c>
      <c r="E25" s="35">
        <v>155.82235543055995</v>
      </c>
      <c r="F25" s="35">
        <v>125.80776945151999</v>
      </c>
      <c r="G25" s="35">
        <v>116.19249197503999</v>
      </c>
      <c r="H25" s="35">
        <v>48.783093102639995</v>
      </c>
      <c r="I25" s="35">
        <v>70.313623184479994</v>
      </c>
      <c r="J25" s="36">
        <v>123.66290713295999</v>
      </c>
      <c r="K25" s="35">
        <v>111.91148244639999</v>
      </c>
      <c r="L25" s="36">
        <v>71.92195706695999</v>
      </c>
    </row>
    <row r="26" spans="2:12" x14ac:dyDescent="0.25">
      <c r="B26" s="53" t="s">
        <v>39</v>
      </c>
      <c r="C26" s="50">
        <v>171.76484487343998</v>
      </c>
      <c r="D26" s="51">
        <v>145.40885611616</v>
      </c>
      <c r="E26" s="51">
        <v>155.82235543055995</v>
      </c>
      <c r="F26" s="51">
        <v>125.80776945151999</v>
      </c>
      <c r="G26" s="51">
        <v>116.19249197503999</v>
      </c>
      <c r="H26" s="52">
        <v>48.783093102639995</v>
      </c>
      <c r="I26" s="51">
        <v>70.313623184479994</v>
      </c>
      <c r="J26" s="52">
        <v>123.66290713295999</v>
      </c>
      <c r="K26" s="51">
        <v>111.91148244639999</v>
      </c>
      <c r="L26" s="52">
        <v>71.92195706695999</v>
      </c>
    </row>
    <row r="27" spans="2:12" ht="15.75" thickBot="1" x14ac:dyDescent="0.3">
      <c r="B27" s="16" t="s">
        <v>43</v>
      </c>
      <c r="C27" s="17">
        <f t="shared" ref="C27:L27" si="5">C24</f>
        <v>171.76484487343998</v>
      </c>
      <c r="D27" s="18">
        <f t="shared" si="5"/>
        <v>145.40885611616</v>
      </c>
      <c r="E27" s="18">
        <f t="shared" si="5"/>
        <v>155.82235543055995</v>
      </c>
      <c r="F27" s="18">
        <f t="shared" si="5"/>
        <v>125.80776945151999</v>
      </c>
      <c r="G27" s="18">
        <f t="shared" si="5"/>
        <v>116.19249197503999</v>
      </c>
      <c r="H27" s="19">
        <f t="shared" si="5"/>
        <v>48.783093102639995</v>
      </c>
      <c r="I27" s="18">
        <f t="shared" si="5"/>
        <v>70.313623184479994</v>
      </c>
      <c r="J27" s="19">
        <f t="shared" si="5"/>
        <v>123.66290713295999</v>
      </c>
      <c r="K27" s="18">
        <f t="shared" si="5"/>
        <v>111.91148244639999</v>
      </c>
      <c r="L27" s="19">
        <f t="shared" si="5"/>
        <v>71.92195706695999</v>
      </c>
    </row>
    <row r="28" spans="2:12" x14ac:dyDescent="0.25">
      <c r="B28" s="20" t="s">
        <v>44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</row>
  </sheetData>
  <mergeCells count="4">
    <mergeCell ref="B3:B4"/>
    <mergeCell ref="C3:L3"/>
    <mergeCell ref="B17:B18"/>
    <mergeCell ref="C17:L1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L66"/>
  <sheetViews>
    <sheetView showZeros="0" workbookViewId="0">
      <selection activeCell="N33" sqref="N33"/>
    </sheetView>
  </sheetViews>
  <sheetFormatPr defaultRowHeight="15" x14ac:dyDescent="0.25"/>
  <cols>
    <col min="1" max="1" width="9.140625" style="1"/>
    <col min="2" max="2" width="29.85546875" style="1" bestFit="1" customWidth="1"/>
    <col min="3" max="16384" width="9.140625" style="1"/>
  </cols>
  <sheetData>
    <row r="2" spans="2:12" ht="15.75" thickBot="1" x14ac:dyDescent="0.3">
      <c r="B2" s="13" t="s">
        <v>96</v>
      </c>
      <c r="C2" s="13"/>
      <c r="D2" s="13"/>
      <c r="E2" s="13"/>
      <c r="F2" s="13"/>
      <c r="G2" s="13"/>
      <c r="H2" s="14"/>
      <c r="I2" s="14"/>
      <c r="J2" s="14"/>
      <c r="K2" s="14"/>
      <c r="L2" s="15" t="s">
        <v>46</v>
      </c>
    </row>
    <row r="3" spans="2:12" x14ac:dyDescent="0.25">
      <c r="B3" s="72" t="s">
        <v>0</v>
      </c>
      <c r="C3" s="70" t="s">
        <v>25</v>
      </c>
      <c r="D3" s="71"/>
      <c r="E3" s="71"/>
      <c r="F3" s="71"/>
      <c r="G3" s="71"/>
      <c r="H3" s="71"/>
      <c r="I3" s="71"/>
      <c r="J3" s="71"/>
      <c r="K3" s="71"/>
      <c r="L3" s="71"/>
    </row>
    <row r="4" spans="2:12" ht="15.75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33" t="s">
        <v>26</v>
      </c>
      <c r="C5" s="37">
        <v>574972.893988</v>
      </c>
      <c r="D5" s="35">
        <v>521234.65315999999</v>
      </c>
      <c r="E5" s="35">
        <v>458545.62921599997</v>
      </c>
      <c r="F5" s="35">
        <v>426857.71779600001</v>
      </c>
      <c r="G5" s="35">
        <v>419392.52867600002</v>
      </c>
      <c r="H5" s="35">
        <v>371077.12210921658</v>
      </c>
      <c r="I5" s="35">
        <v>488666.69199999998</v>
      </c>
      <c r="J5" s="36">
        <v>468021.23599999998</v>
      </c>
      <c r="K5" s="35">
        <v>440743.72</v>
      </c>
      <c r="L5" s="36">
        <v>500300.41</v>
      </c>
    </row>
    <row r="6" spans="2:12" x14ac:dyDescent="0.25">
      <c r="B6" s="33" t="s">
        <v>27</v>
      </c>
      <c r="C6" s="37">
        <v>45770</v>
      </c>
      <c r="D6" s="38">
        <v>64492</v>
      </c>
      <c r="E6" s="38">
        <v>87411.06009600003</v>
      </c>
      <c r="F6" s="38">
        <v>111259.72706</v>
      </c>
      <c r="G6" s="38">
        <v>105451.39673999994</v>
      </c>
      <c r="H6" s="39">
        <v>143455.51431078336</v>
      </c>
      <c r="I6" s="38">
        <v>55494.832675999962</v>
      </c>
      <c r="J6" s="39">
        <v>42108.718696000113</v>
      </c>
      <c r="K6" s="38">
        <v>57927.09795200004</v>
      </c>
      <c r="L6" s="39">
        <v>0</v>
      </c>
    </row>
    <row r="7" spans="2:12" x14ac:dyDescent="0.25">
      <c r="B7" s="33" t="s">
        <v>28</v>
      </c>
      <c r="C7" s="37">
        <v>-435.60087199999998</v>
      </c>
      <c r="D7" s="38">
        <v>1924.492092</v>
      </c>
      <c r="E7" s="38">
        <v>-1661.3533119999997</v>
      </c>
      <c r="F7" s="38">
        <v>2111.6731440000003</v>
      </c>
      <c r="G7" s="38">
        <v>1146.5765839999997</v>
      </c>
      <c r="H7" s="39">
        <v>-1173.43542</v>
      </c>
      <c r="I7" s="38">
        <v>-2360.4226760000001</v>
      </c>
      <c r="J7" s="39">
        <v>245.87530400000014</v>
      </c>
      <c r="K7" s="38">
        <v>2133.4300480000006</v>
      </c>
      <c r="L7" s="39">
        <v>-1682.6714759999991</v>
      </c>
    </row>
    <row r="8" spans="2:12" x14ac:dyDescent="0.25">
      <c r="B8" s="33" t="s">
        <v>29</v>
      </c>
      <c r="C8" s="37">
        <f t="shared" ref="C8:L8" si="0">SUM(C5:C7)</f>
        <v>620307.29311600002</v>
      </c>
      <c r="D8" s="35">
        <f t="shared" si="0"/>
        <v>587651.14525199996</v>
      </c>
      <c r="E8" s="35">
        <f t="shared" si="0"/>
        <v>544295.33600000001</v>
      </c>
      <c r="F8" s="35">
        <f t="shared" si="0"/>
        <v>540229.11800000002</v>
      </c>
      <c r="G8" s="35">
        <f t="shared" si="0"/>
        <v>525990.50199999998</v>
      </c>
      <c r="H8" s="35">
        <f t="shared" si="0"/>
        <v>513359.20099999994</v>
      </c>
      <c r="I8" s="35">
        <f t="shared" si="0"/>
        <v>541801.10199999996</v>
      </c>
      <c r="J8" s="36">
        <f t="shared" si="0"/>
        <v>510375.83000000007</v>
      </c>
      <c r="K8" s="35">
        <f t="shared" si="0"/>
        <v>500804.24800000002</v>
      </c>
      <c r="L8" s="36">
        <f t="shared" si="0"/>
        <v>498617.73852399999</v>
      </c>
    </row>
    <row r="9" spans="2:12" x14ac:dyDescent="0.25">
      <c r="B9" s="33" t="s">
        <v>30</v>
      </c>
      <c r="C9" s="37">
        <v>-49567.630116000073</v>
      </c>
      <c r="D9" s="38">
        <v>-42273.070252000005</v>
      </c>
      <c r="E9" s="38">
        <v>0</v>
      </c>
      <c r="F9" s="38">
        <v>0</v>
      </c>
      <c r="G9" s="38">
        <v>0</v>
      </c>
      <c r="H9" s="39">
        <v>0</v>
      </c>
      <c r="I9" s="38">
        <v>0</v>
      </c>
      <c r="J9" s="39">
        <v>0</v>
      </c>
      <c r="K9" s="38">
        <v>0</v>
      </c>
      <c r="L9" s="39">
        <v>-27330.638523999951</v>
      </c>
    </row>
    <row r="10" spans="2:12" x14ac:dyDescent="0.25">
      <c r="B10" s="5" t="s">
        <v>31</v>
      </c>
      <c r="C10" s="6">
        <f t="shared" ref="C10:L10" si="1">SUM(C8:C9)</f>
        <v>570739.66299999994</v>
      </c>
      <c r="D10" s="7">
        <f t="shared" si="1"/>
        <v>545378.07499999995</v>
      </c>
      <c r="E10" s="7">
        <f t="shared" si="1"/>
        <v>544295.33600000001</v>
      </c>
      <c r="F10" s="7">
        <f t="shared" si="1"/>
        <v>540229.11800000002</v>
      </c>
      <c r="G10" s="7">
        <f t="shared" si="1"/>
        <v>525990.50199999998</v>
      </c>
      <c r="H10" s="8">
        <f t="shared" si="1"/>
        <v>513359.20099999994</v>
      </c>
      <c r="I10" s="7">
        <f t="shared" si="1"/>
        <v>541801.10199999996</v>
      </c>
      <c r="J10" s="8">
        <f t="shared" si="1"/>
        <v>510375.83000000007</v>
      </c>
      <c r="K10" s="7">
        <f t="shared" si="1"/>
        <v>500804.24800000002</v>
      </c>
      <c r="L10" s="8">
        <f t="shared" si="1"/>
        <v>471287.10000000003</v>
      </c>
    </row>
    <row r="11" spans="2:12" x14ac:dyDescent="0.25">
      <c r="B11" s="9" t="s">
        <v>32</v>
      </c>
      <c r="C11" s="10">
        <v>570739.66299999994</v>
      </c>
      <c r="D11" s="11">
        <v>545378.07499999995</v>
      </c>
      <c r="E11" s="11">
        <v>544295.33600000001</v>
      </c>
      <c r="F11" s="11">
        <v>540229.11800000002</v>
      </c>
      <c r="G11" s="11">
        <v>525990.50199999998</v>
      </c>
      <c r="H11" s="12">
        <v>513359.20099999994</v>
      </c>
      <c r="I11" s="11">
        <v>541801.10199999996</v>
      </c>
      <c r="J11" s="12">
        <v>510375.83000000007</v>
      </c>
      <c r="K11" s="11">
        <v>500804.24800000002</v>
      </c>
      <c r="L11" s="12">
        <v>471287.10000000003</v>
      </c>
    </row>
    <row r="12" spans="2:12" x14ac:dyDescent="0.25">
      <c r="B12" s="33" t="s">
        <v>58</v>
      </c>
      <c r="C12" s="37">
        <v>102061.56199999999</v>
      </c>
      <c r="D12" s="38">
        <v>70751.406000000003</v>
      </c>
      <c r="E12" s="38">
        <v>82397.009000000005</v>
      </c>
      <c r="F12" s="38">
        <v>84699.114999999991</v>
      </c>
      <c r="G12" s="38">
        <v>76909.342000000004</v>
      </c>
      <c r="H12" s="39">
        <v>59848.695000000007</v>
      </c>
      <c r="I12" s="38">
        <v>84184.05799999999</v>
      </c>
      <c r="J12" s="39">
        <v>60750.122000000003</v>
      </c>
      <c r="K12" s="38">
        <v>57445.824000000001</v>
      </c>
      <c r="L12" s="39">
        <v>27994.155000000002</v>
      </c>
    </row>
    <row r="13" spans="2:12" x14ac:dyDescent="0.25">
      <c r="B13" s="33" t="s">
        <v>63</v>
      </c>
      <c r="C13" s="37">
        <v>353296.56900000002</v>
      </c>
      <c r="D13" s="35">
        <v>355827.66499999998</v>
      </c>
      <c r="E13" s="35">
        <v>346305.00699999998</v>
      </c>
      <c r="F13" s="35">
        <v>336504.39</v>
      </c>
      <c r="G13" s="35">
        <v>330938.25</v>
      </c>
      <c r="H13" s="35">
        <v>335130.06599999999</v>
      </c>
      <c r="I13" s="35">
        <v>326302.81900000002</v>
      </c>
      <c r="J13" s="36">
        <v>313603.565</v>
      </c>
      <c r="K13" s="35">
        <v>309029.038</v>
      </c>
      <c r="L13" s="36">
        <v>309282.48200000002</v>
      </c>
    </row>
    <row r="14" spans="2:12" x14ac:dyDescent="0.25">
      <c r="B14" s="33" t="s">
        <v>59</v>
      </c>
      <c r="C14" s="37">
        <v>52161.495999999999</v>
      </c>
      <c r="D14" s="38">
        <v>53692.947</v>
      </c>
      <c r="E14" s="38">
        <v>51942.006000000001</v>
      </c>
      <c r="F14" s="38">
        <v>54812.238000000005</v>
      </c>
      <c r="G14" s="38">
        <v>54829.886000000006</v>
      </c>
      <c r="H14" s="39">
        <v>53617.299999999996</v>
      </c>
      <c r="I14" s="38">
        <v>58615.616000000002</v>
      </c>
      <c r="J14" s="39">
        <v>60397.98</v>
      </c>
      <c r="K14" s="38">
        <v>77543.010000000009</v>
      </c>
      <c r="L14" s="39">
        <v>76653.544999999998</v>
      </c>
    </row>
    <row r="15" spans="2:12" x14ac:dyDescent="0.25">
      <c r="B15" s="33" t="s">
        <v>60</v>
      </c>
      <c r="C15" s="37">
        <v>1375.777</v>
      </c>
      <c r="D15" s="35">
        <v>1583.1990000000001</v>
      </c>
      <c r="E15" s="35">
        <v>1733.056</v>
      </c>
      <c r="F15" s="35">
        <v>1877.6479999999999</v>
      </c>
      <c r="G15" s="35">
        <v>1948.394</v>
      </c>
      <c r="H15" s="35">
        <v>1934.355</v>
      </c>
      <c r="I15" s="35">
        <v>2009.6369999999999</v>
      </c>
      <c r="J15" s="36">
        <v>2064.308</v>
      </c>
      <c r="K15" s="35">
        <v>2025.9970000000001</v>
      </c>
      <c r="L15" s="36">
        <v>1984.787</v>
      </c>
    </row>
    <row r="16" spans="2:12" x14ac:dyDescent="0.25">
      <c r="B16" s="33" t="s">
        <v>33</v>
      </c>
      <c r="C16" s="37">
        <v>180.71799999999999</v>
      </c>
      <c r="D16" s="38">
        <v>1569.5830000000001</v>
      </c>
      <c r="E16" s="38">
        <v>1417.2059999999999</v>
      </c>
      <c r="F16" s="38">
        <v>1286.616</v>
      </c>
      <c r="G16" s="38">
        <v>1118.7860000000001</v>
      </c>
      <c r="H16" s="39">
        <v>1098.9780000000001</v>
      </c>
      <c r="I16" s="38">
        <v>1243.241</v>
      </c>
      <c r="J16" s="39">
        <v>1089.7929999999999</v>
      </c>
      <c r="K16" s="38">
        <v>1077.9349999999999</v>
      </c>
      <c r="L16" s="39">
        <v>1144.021</v>
      </c>
    </row>
    <row r="17" spans="2:12" x14ac:dyDescent="0.25">
      <c r="B17" s="33" t="s">
        <v>36</v>
      </c>
      <c r="C17" s="37">
        <v>2049.4349999999999</v>
      </c>
      <c r="D17" s="35">
        <v>1399.297</v>
      </c>
      <c r="E17" s="35">
        <v>1656.54</v>
      </c>
      <c r="F17" s="35">
        <v>1732.1970000000001</v>
      </c>
      <c r="G17" s="35">
        <v>2659.7960000000003</v>
      </c>
      <c r="H17" s="35">
        <v>2672.9740000000002</v>
      </c>
      <c r="I17" s="35">
        <v>3070.4160000000002</v>
      </c>
      <c r="J17" s="36">
        <v>2833.7559999999999</v>
      </c>
      <c r="K17" s="35">
        <v>2138.1039999999998</v>
      </c>
      <c r="L17" s="36">
        <v>2330.0949999999998</v>
      </c>
    </row>
    <row r="18" spans="2:12" x14ac:dyDescent="0.25">
      <c r="B18" s="33" t="s">
        <v>37</v>
      </c>
      <c r="C18" s="37">
        <v>1859.886</v>
      </c>
      <c r="D18" s="38">
        <v>1115.636</v>
      </c>
      <c r="E18" s="38">
        <v>1385.454</v>
      </c>
      <c r="F18" s="38">
        <v>1374.001</v>
      </c>
      <c r="G18" s="38">
        <v>2284.2170000000001</v>
      </c>
      <c r="H18" s="39">
        <v>2376.6849999999999</v>
      </c>
      <c r="I18" s="38">
        <v>2647.5390000000002</v>
      </c>
      <c r="J18" s="39">
        <v>2564.547</v>
      </c>
      <c r="K18" s="38">
        <v>2098.3339999999998</v>
      </c>
      <c r="L18" s="39">
        <v>2289.578</v>
      </c>
    </row>
    <row r="19" spans="2:12" x14ac:dyDescent="0.25">
      <c r="B19" s="33" t="s">
        <v>38</v>
      </c>
      <c r="C19" s="37">
        <v>13.912000000000001</v>
      </c>
      <c r="D19" s="38">
        <v>0</v>
      </c>
      <c r="E19" s="38">
        <v>0</v>
      </c>
      <c r="F19" s="38">
        <v>0</v>
      </c>
      <c r="G19" s="38">
        <v>0</v>
      </c>
      <c r="H19" s="39">
        <v>0</v>
      </c>
      <c r="I19" s="38">
        <v>0</v>
      </c>
      <c r="J19" s="39">
        <v>0</v>
      </c>
      <c r="K19" s="38">
        <v>0</v>
      </c>
      <c r="L19" s="39">
        <v>0</v>
      </c>
    </row>
    <row r="20" spans="2:12" x14ac:dyDescent="0.25">
      <c r="B20" s="33" t="s">
        <v>39</v>
      </c>
      <c r="C20" s="37">
        <v>175.637</v>
      </c>
      <c r="D20" s="35">
        <v>283.661</v>
      </c>
      <c r="E20" s="35">
        <v>271.08600000000001</v>
      </c>
      <c r="F20" s="35">
        <v>358.19600000000003</v>
      </c>
      <c r="G20" s="35">
        <v>375.57900000000001</v>
      </c>
      <c r="H20" s="35">
        <v>296.28899999999999</v>
      </c>
      <c r="I20" s="35">
        <v>422.87700000000001</v>
      </c>
      <c r="J20" s="36">
        <v>269.209</v>
      </c>
      <c r="K20" s="35">
        <v>39.770000000000003</v>
      </c>
      <c r="L20" s="36">
        <v>40.517000000000003</v>
      </c>
    </row>
    <row r="21" spans="2:12" x14ac:dyDescent="0.25">
      <c r="B21" s="33" t="s">
        <v>47</v>
      </c>
      <c r="C21" s="37">
        <v>59614.106</v>
      </c>
      <c r="D21" s="38">
        <v>60553.978000000003</v>
      </c>
      <c r="E21" s="38">
        <v>58844.512000000002</v>
      </c>
      <c r="F21" s="38">
        <v>59316.913999999997</v>
      </c>
      <c r="G21" s="38">
        <v>57586.047999999995</v>
      </c>
      <c r="H21" s="39">
        <v>59056.832999999999</v>
      </c>
      <c r="I21" s="38">
        <v>66375.315000000002</v>
      </c>
      <c r="J21" s="39">
        <v>69636.306000000011</v>
      </c>
      <c r="K21" s="38">
        <v>51544.34</v>
      </c>
      <c r="L21" s="39">
        <v>51898.014999999999</v>
      </c>
    </row>
    <row r="22" spans="2:12" x14ac:dyDescent="0.25">
      <c r="B22" s="33" t="s">
        <v>77</v>
      </c>
      <c r="C22" s="37">
        <v>163.297</v>
      </c>
      <c r="D22" s="35">
        <v>304.10599999999999</v>
      </c>
      <c r="E22" s="35">
        <v>368.80099999999999</v>
      </c>
      <c r="F22" s="35">
        <v>120.426</v>
      </c>
      <c r="G22" s="35">
        <v>171.33199999999999</v>
      </c>
      <c r="H22" s="35">
        <v>112.834</v>
      </c>
      <c r="I22" s="35">
        <v>110.48</v>
      </c>
      <c r="J22" s="36">
        <v>117.023</v>
      </c>
      <c r="K22" s="35">
        <v>121.541</v>
      </c>
      <c r="L22" s="36">
        <v>85.037999999999997</v>
      </c>
    </row>
    <row r="23" spans="2:12" x14ac:dyDescent="0.25">
      <c r="B23" s="33" t="s">
        <v>48</v>
      </c>
      <c r="C23" s="37">
        <v>36.786000000000001</v>
      </c>
      <c r="D23" s="38">
        <v>27.863</v>
      </c>
      <c r="E23" s="38">
        <v>26.6</v>
      </c>
      <c r="F23" s="38">
        <v>25.573</v>
      </c>
      <c r="G23" s="38">
        <v>41.468000000000004</v>
      </c>
      <c r="H23" s="39">
        <v>34.603000000000002</v>
      </c>
      <c r="I23" s="38">
        <v>44.122999999999998</v>
      </c>
      <c r="J23" s="39">
        <v>61.088999999999999</v>
      </c>
      <c r="K23" s="38">
        <v>108.645</v>
      </c>
      <c r="L23" s="39">
        <v>116.38800000000001</v>
      </c>
    </row>
    <row r="24" spans="2:12" x14ac:dyDescent="0.25">
      <c r="B24" s="33" t="s">
        <v>78</v>
      </c>
      <c r="C24" s="37">
        <v>1071.4949999999999</v>
      </c>
      <c r="D24" s="38">
        <v>2570.2289999999998</v>
      </c>
      <c r="E24" s="38">
        <v>2431.6619999999998</v>
      </c>
      <c r="F24" s="38">
        <v>1597.5809999999999</v>
      </c>
      <c r="G24" s="38">
        <v>750.72799999999995</v>
      </c>
      <c r="H24" s="39">
        <v>1142.5119999999999</v>
      </c>
      <c r="I24" s="38">
        <v>902.93299999999999</v>
      </c>
      <c r="J24" s="39">
        <v>755.78700000000003</v>
      </c>
      <c r="K24" s="38">
        <v>656.88900000000001</v>
      </c>
      <c r="L24" s="39">
        <v>935.82799999999997</v>
      </c>
    </row>
    <row r="25" spans="2:12" x14ac:dyDescent="0.25">
      <c r="B25" s="33" t="s">
        <v>79</v>
      </c>
      <c r="C25" s="37">
        <v>2022.6659999999999</v>
      </c>
      <c r="D25" s="35">
        <v>2027.0989999999999</v>
      </c>
      <c r="E25" s="35">
        <v>2081.4670000000001</v>
      </c>
      <c r="F25" s="35">
        <v>2186.2950000000001</v>
      </c>
      <c r="G25" s="35">
        <v>2768.4189999999999</v>
      </c>
      <c r="H25" s="35">
        <v>2968.7739999999999</v>
      </c>
      <c r="I25" s="35">
        <v>3893.1550000000002</v>
      </c>
      <c r="J25" s="36">
        <v>3769.3380000000002</v>
      </c>
      <c r="K25" s="35">
        <v>2177.212</v>
      </c>
      <c r="L25" s="36">
        <v>2303.3310000000001</v>
      </c>
    </row>
    <row r="26" spans="2:12" x14ac:dyDescent="0.25">
      <c r="B26" s="33" t="s">
        <v>52</v>
      </c>
      <c r="C26" s="37">
        <v>2521.6089999999999</v>
      </c>
      <c r="D26" s="38">
        <v>2556.2109999999998</v>
      </c>
      <c r="E26" s="38">
        <v>2587.0050000000001</v>
      </c>
      <c r="F26" s="38">
        <v>2321.6489999999999</v>
      </c>
      <c r="G26" s="38">
        <v>2318.8960000000002</v>
      </c>
      <c r="H26" s="39">
        <v>2429.27</v>
      </c>
      <c r="I26" s="38">
        <v>2258.6010000000001</v>
      </c>
      <c r="J26" s="39">
        <v>2734.5970000000002</v>
      </c>
      <c r="K26" s="38">
        <v>2016.2539999999999</v>
      </c>
      <c r="L26" s="39">
        <v>1990.7280000000001</v>
      </c>
    </row>
    <row r="27" spans="2:12" x14ac:dyDescent="0.25">
      <c r="B27" s="33" t="s">
        <v>80</v>
      </c>
      <c r="C27" s="37">
        <v>12581.993999999999</v>
      </c>
      <c r="D27" s="35">
        <v>12677.553</v>
      </c>
      <c r="E27" s="35">
        <v>12483.718000000001</v>
      </c>
      <c r="F27" s="35">
        <v>13111.358999999999</v>
      </c>
      <c r="G27" s="35">
        <v>12878.847999999998</v>
      </c>
      <c r="H27" s="35">
        <v>12648.073</v>
      </c>
      <c r="I27" s="35">
        <v>12766.436000000002</v>
      </c>
      <c r="J27" s="36">
        <v>13717.746999999999</v>
      </c>
      <c r="K27" s="35">
        <v>10666.995999999999</v>
      </c>
      <c r="L27" s="36">
        <v>10342.770999999999</v>
      </c>
    </row>
    <row r="28" spans="2:12" x14ac:dyDescent="0.25">
      <c r="B28" s="33" t="s">
        <v>54</v>
      </c>
      <c r="C28" s="37">
        <v>2025.258</v>
      </c>
      <c r="D28" s="38">
        <v>1650.9880000000001</v>
      </c>
      <c r="E28" s="38">
        <v>1351.944</v>
      </c>
      <c r="F28" s="38">
        <v>1059.732</v>
      </c>
      <c r="G28" s="38">
        <v>1023.876</v>
      </c>
      <c r="H28" s="39">
        <v>2764.3620000000001</v>
      </c>
      <c r="I28" s="38">
        <v>3429.7049999999999</v>
      </c>
      <c r="J28" s="39">
        <v>3445.8629999999998</v>
      </c>
      <c r="K28" s="38">
        <v>2790.0390000000002</v>
      </c>
      <c r="L28" s="39">
        <v>2566.9960000000001</v>
      </c>
    </row>
    <row r="29" spans="2:12" x14ac:dyDescent="0.25">
      <c r="B29" s="33" t="s">
        <v>81</v>
      </c>
      <c r="C29" s="37">
        <v>975.822</v>
      </c>
      <c r="D29" s="35">
        <v>1178.5340000000001</v>
      </c>
      <c r="E29" s="35">
        <v>1071.614</v>
      </c>
      <c r="F29" s="35">
        <v>1191.373</v>
      </c>
      <c r="G29" s="35">
        <v>1139.3140000000001</v>
      </c>
      <c r="H29" s="35">
        <v>1472.5989999999999</v>
      </c>
      <c r="I29" s="35">
        <v>1356.508</v>
      </c>
      <c r="J29" s="36">
        <v>1612.4760000000001</v>
      </c>
      <c r="K29" s="35">
        <v>1704.0889999999999</v>
      </c>
      <c r="L29" s="36">
        <v>1388.808</v>
      </c>
    </row>
    <row r="30" spans="2:12" x14ac:dyDescent="0.25">
      <c r="B30" s="33" t="s">
        <v>56</v>
      </c>
      <c r="C30" s="37">
        <v>412.87</v>
      </c>
      <c r="D30" s="38">
        <v>32.152000000000001</v>
      </c>
      <c r="E30" s="38">
        <v>29.436</v>
      </c>
      <c r="F30" s="38">
        <v>21.298999999999999</v>
      </c>
      <c r="G30" s="38">
        <v>16.228000000000002</v>
      </c>
      <c r="H30" s="39">
        <v>29.033000000000001</v>
      </c>
      <c r="I30" s="38">
        <v>40.567</v>
      </c>
      <c r="J30" s="39">
        <v>102.84699999999999</v>
      </c>
      <c r="K30" s="38">
        <v>74.522999999999996</v>
      </c>
      <c r="L30" s="39">
        <v>85.263999999999996</v>
      </c>
    </row>
    <row r="31" spans="2:12" x14ac:dyDescent="0.25">
      <c r="B31" s="49" t="s">
        <v>57</v>
      </c>
      <c r="C31" s="50">
        <v>37802.309000000001</v>
      </c>
      <c r="D31" s="62">
        <v>37529.243000000002</v>
      </c>
      <c r="E31" s="62">
        <v>36412.264999999999</v>
      </c>
      <c r="F31" s="62">
        <v>37681.627</v>
      </c>
      <c r="G31" s="62">
        <v>36476.938999999998</v>
      </c>
      <c r="H31" s="62">
        <v>35454.773000000001</v>
      </c>
      <c r="I31" s="62">
        <v>41572.807000000001</v>
      </c>
      <c r="J31" s="63">
        <v>43319.539000000004</v>
      </c>
      <c r="K31" s="62">
        <v>31228.151999999998</v>
      </c>
      <c r="L31" s="63">
        <v>32082.863000000001</v>
      </c>
    </row>
    <row r="32" spans="2:12" ht="15.75" thickBot="1" x14ac:dyDescent="0.3">
      <c r="B32" s="16" t="s">
        <v>43</v>
      </c>
      <c r="C32" s="17">
        <f t="shared" ref="C32:L32" si="2">C11</f>
        <v>570739.66299999994</v>
      </c>
      <c r="D32" s="18">
        <f t="shared" si="2"/>
        <v>545378.07499999995</v>
      </c>
      <c r="E32" s="18">
        <f t="shared" si="2"/>
        <v>544295.33600000001</v>
      </c>
      <c r="F32" s="18">
        <f t="shared" si="2"/>
        <v>540229.11800000002</v>
      </c>
      <c r="G32" s="18">
        <f t="shared" si="2"/>
        <v>525990.50199999998</v>
      </c>
      <c r="H32" s="19">
        <f t="shared" si="2"/>
        <v>513359.20099999994</v>
      </c>
      <c r="I32" s="18">
        <f t="shared" si="2"/>
        <v>541801.10199999996</v>
      </c>
      <c r="J32" s="19">
        <f t="shared" si="2"/>
        <v>510375.83000000007</v>
      </c>
      <c r="K32" s="18">
        <f t="shared" si="2"/>
        <v>500804.24800000002</v>
      </c>
      <c r="L32" s="19">
        <f t="shared" si="2"/>
        <v>471287.10000000003</v>
      </c>
    </row>
    <row r="33" spans="2:12" x14ac:dyDescent="0.25">
      <c r="B33" s="20" t="s">
        <v>44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5" spans="2:12" ht="15.75" thickBot="1" x14ac:dyDescent="0.3">
      <c r="B35" s="13" t="s">
        <v>96</v>
      </c>
      <c r="C35" s="13"/>
      <c r="D35" s="13"/>
      <c r="E35" s="13"/>
      <c r="F35" s="13"/>
      <c r="G35" s="13"/>
      <c r="H35" s="14"/>
      <c r="I35" s="14"/>
      <c r="J35" s="14"/>
      <c r="K35" s="14"/>
      <c r="L35" s="15" t="s">
        <v>90</v>
      </c>
    </row>
    <row r="36" spans="2:12" x14ac:dyDescent="0.25">
      <c r="B36" s="72" t="s">
        <v>0</v>
      </c>
      <c r="C36" s="70" t="s">
        <v>25</v>
      </c>
      <c r="D36" s="71"/>
      <c r="E36" s="71"/>
      <c r="F36" s="71"/>
      <c r="G36" s="71"/>
      <c r="H36" s="71"/>
      <c r="I36" s="71"/>
      <c r="J36" s="71"/>
      <c r="K36" s="71"/>
      <c r="L36" s="71"/>
    </row>
    <row r="37" spans="2:12" ht="15.75" thickBot="1" x14ac:dyDescent="0.3">
      <c r="B37" s="73"/>
      <c r="C37" s="2">
        <v>2015</v>
      </c>
      <c r="D37" s="3">
        <v>2016</v>
      </c>
      <c r="E37" s="3">
        <v>2017</v>
      </c>
      <c r="F37" s="3">
        <v>2018</v>
      </c>
      <c r="G37" s="3">
        <v>2019</v>
      </c>
      <c r="H37" s="4">
        <v>2020</v>
      </c>
      <c r="I37" s="3">
        <v>2021</v>
      </c>
      <c r="J37" s="4">
        <v>2022</v>
      </c>
      <c r="K37" s="3">
        <v>2023</v>
      </c>
      <c r="L37" s="4">
        <v>2024</v>
      </c>
    </row>
    <row r="38" spans="2:12" x14ac:dyDescent="0.25">
      <c r="B38" s="33" t="s">
        <v>26</v>
      </c>
      <c r="C38" s="37">
        <v>638.21991232668006</v>
      </c>
      <c r="D38" s="35">
        <v>578.57046500759998</v>
      </c>
      <c r="E38" s="35">
        <v>508.98564842976003</v>
      </c>
      <c r="F38" s="35">
        <v>473.81206675356003</v>
      </c>
      <c r="G38" s="35">
        <v>465.52570683036004</v>
      </c>
      <c r="H38" s="35">
        <v>411.8956055412304</v>
      </c>
      <c r="I38" s="35">
        <v>542.42002811999998</v>
      </c>
      <c r="J38" s="36">
        <v>519.50357196000004</v>
      </c>
      <c r="K38" s="35">
        <v>489.22552919999998</v>
      </c>
      <c r="L38" s="36">
        <v>555.33345510000004</v>
      </c>
    </row>
    <row r="39" spans="2:12" x14ac:dyDescent="0.25">
      <c r="B39" s="33" t="s">
        <v>27</v>
      </c>
      <c r="C39" s="37">
        <v>50.804700000000004</v>
      </c>
      <c r="D39" s="38">
        <v>71.586120000000008</v>
      </c>
      <c r="E39" s="38">
        <v>97.026276706560054</v>
      </c>
      <c r="F39" s="38">
        <v>123.49829703660002</v>
      </c>
      <c r="G39" s="38">
        <v>117.05105038139993</v>
      </c>
      <c r="H39" s="39">
        <v>159.23562088496953</v>
      </c>
      <c r="I39" s="38">
        <v>61.59926427035996</v>
      </c>
      <c r="J39" s="39">
        <v>46.740677752560131</v>
      </c>
      <c r="K39" s="38">
        <v>64.299078726720055</v>
      </c>
      <c r="L39" s="39">
        <v>0</v>
      </c>
    </row>
    <row r="40" spans="2:12" x14ac:dyDescent="0.25">
      <c r="B40" s="33" t="s">
        <v>28</v>
      </c>
      <c r="C40" s="37">
        <v>-0.48351696792000004</v>
      </c>
      <c r="D40" s="38">
        <v>2.1361862221200005</v>
      </c>
      <c r="E40" s="38">
        <v>-1.8441021763199998</v>
      </c>
      <c r="F40" s="38">
        <v>2.3439571898400002</v>
      </c>
      <c r="G40" s="38">
        <v>1.2727000082399997</v>
      </c>
      <c r="H40" s="39">
        <v>-1.3025133162000002</v>
      </c>
      <c r="I40" s="38">
        <v>-2.6200691703600003</v>
      </c>
      <c r="J40" s="39">
        <v>0.27292158744000017</v>
      </c>
      <c r="K40" s="38">
        <v>2.368107353280001</v>
      </c>
      <c r="L40" s="39">
        <v>-1.867765338359999</v>
      </c>
    </row>
    <row r="41" spans="2:12" x14ac:dyDescent="0.25">
      <c r="B41" s="33" t="s">
        <v>29</v>
      </c>
      <c r="C41" s="37">
        <f t="shared" ref="C41:L41" si="3">SUM(C38:C40)</f>
        <v>688.54109535876012</v>
      </c>
      <c r="D41" s="35">
        <f t="shared" si="3"/>
        <v>652.29277122972007</v>
      </c>
      <c r="E41" s="35">
        <f t="shared" si="3"/>
        <v>604.16782296000008</v>
      </c>
      <c r="F41" s="35">
        <f t="shared" si="3"/>
        <v>599.65432098000008</v>
      </c>
      <c r="G41" s="35">
        <f t="shared" si="3"/>
        <v>583.84945721999998</v>
      </c>
      <c r="H41" s="35">
        <f t="shared" si="3"/>
        <v>569.82871310999985</v>
      </c>
      <c r="I41" s="35">
        <f t="shared" si="3"/>
        <v>601.39922321999995</v>
      </c>
      <c r="J41" s="36">
        <f t="shared" si="3"/>
        <v>566.5171713000002</v>
      </c>
      <c r="K41" s="35">
        <f t="shared" si="3"/>
        <v>555.89271528000006</v>
      </c>
      <c r="L41" s="36">
        <f t="shared" si="3"/>
        <v>553.46568976164008</v>
      </c>
    </row>
    <row r="42" spans="2:12" x14ac:dyDescent="0.25">
      <c r="B42" s="33" t="s">
        <v>30</v>
      </c>
      <c r="C42" s="37">
        <v>-55.020069428760088</v>
      </c>
      <c r="D42" s="38">
        <v>-46.923107979720008</v>
      </c>
      <c r="E42" s="38">
        <v>0</v>
      </c>
      <c r="F42" s="38">
        <v>0</v>
      </c>
      <c r="G42" s="38">
        <v>0</v>
      </c>
      <c r="H42" s="39">
        <v>0</v>
      </c>
      <c r="I42" s="38">
        <v>0</v>
      </c>
      <c r="J42" s="39">
        <v>0</v>
      </c>
      <c r="K42" s="38">
        <v>0</v>
      </c>
      <c r="L42" s="39">
        <v>-30.337008761639947</v>
      </c>
    </row>
    <row r="43" spans="2:12" x14ac:dyDescent="0.25">
      <c r="B43" s="5" t="s">
        <v>31</v>
      </c>
      <c r="C43" s="6">
        <f t="shared" ref="C43:L43" si="4">SUM(C41:C42)</f>
        <v>633.52102593000006</v>
      </c>
      <c r="D43" s="7">
        <f t="shared" si="4"/>
        <v>605.36966325000003</v>
      </c>
      <c r="E43" s="7">
        <f t="shared" si="4"/>
        <v>604.16782296000008</v>
      </c>
      <c r="F43" s="7">
        <f t="shared" si="4"/>
        <v>599.65432098000008</v>
      </c>
      <c r="G43" s="7">
        <f t="shared" si="4"/>
        <v>583.84945721999998</v>
      </c>
      <c r="H43" s="8">
        <f t="shared" si="4"/>
        <v>569.82871310999985</v>
      </c>
      <c r="I43" s="7">
        <f t="shared" si="4"/>
        <v>601.39922321999995</v>
      </c>
      <c r="J43" s="8">
        <f t="shared" si="4"/>
        <v>566.5171713000002</v>
      </c>
      <c r="K43" s="7">
        <f t="shared" si="4"/>
        <v>555.89271528000006</v>
      </c>
      <c r="L43" s="8">
        <f t="shared" si="4"/>
        <v>523.12868100000014</v>
      </c>
    </row>
    <row r="44" spans="2:12" x14ac:dyDescent="0.25">
      <c r="B44" s="9" t="s">
        <v>32</v>
      </c>
      <c r="C44" s="10">
        <v>633.52102593000006</v>
      </c>
      <c r="D44" s="11">
        <v>605.36966325000003</v>
      </c>
      <c r="E44" s="11">
        <v>604.16782296000008</v>
      </c>
      <c r="F44" s="11">
        <v>599.65432097999997</v>
      </c>
      <c r="G44" s="11">
        <v>583.84945722000009</v>
      </c>
      <c r="H44" s="12">
        <v>569.82871310999997</v>
      </c>
      <c r="I44" s="11">
        <v>601.39922322000007</v>
      </c>
      <c r="J44" s="12">
        <v>566.51717130000009</v>
      </c>
      <c r="K44" s="11">
        <v>555.89271528000006</v>
      </c>
      <c r="L44" s="12">
        <v>523.12868100000014</v>
      </c>
    </row>
    <row r="45" spans="2:12" x14ac:dyDescent="0.25">
      <c r="B45" s="33" t="s">
        <v>58</v>
      </c>
      <c r="C45" s="37">
        <v>113.28833382000001</v>
      </c>
      <c r="D45" s="38">
        <v>78.534060660000009</v>
      </c>
      <c r="E45" s="38">
        <v>91.460679990000017</v>
      </c>
      <c r="F45" s="38">
        <v>94.016017649999995</v>
      </c>
      <c r="G45" s="38">
        <v>85.369369620000015</v>
      </c>
      <c r="H45" s="39">
        <v>66.432051450000017</v>
      </c>
      <c r="I45" s="38">
        <v>93.444304380000005</v>
      </c>
      <c r="J45" s="39">
        <v>67.432635420000011</v>
      </c>
      <c r="K45" s="38">
        <v>63.764864640000006</v>
      </c>
      <c r="L45" s="39">
        <v>31.073512050000005</v>
      </c>
    </row>
    <row r="46" spans="2:12" x14ac:dyDescent="0.25">
      <c r="B46" s="33" t="s">
        <v>63</v>
      </c>
      <c r="C46" s="37">
        <v>392.15919159000003</v>
      </c>
      <c r="D46" s="35">
        <v>394.96870815</v>
      </c>
      <c r="E46" s="35">
        <v>384.39855777000002</v>
      </c>
      <c r="F46" s="35">
        <v>373.51987290000005</v>
      </c>
      <c r="G46" s="35">
        <v>367.34145750000005</v>
      </c>
      <c r="H46" s="35">
        <v>371.99437326000003</v>
      </c>
      <c r="I46" s="35">
        <v>362.19612909000006</v>
      </c>
      <c r="J46" s="36">
        <v>348.09995715000002</v>
      </c>
      <c r="K46" s="35">
        <v>343.02223218000006</v>
      </c>
      <c r="L46" s="36">
        <v>343.30355502000003</v>
      </c>
    </row>
    <row r="47" spans="2:12" x14ac:dyDescent="0.25">
      <c r="B47" s="33" t="s">
        <v>59</v>
      </c>
      <c r="C47" s="37">
        <v>57.899260560000002</v>
      </c>
      <c r="D47" s="38">
        <v>59.599171170000005</v>
      </c>
      <c r="E47" s="38">
        <v>57.65562666000001</v>
      </c>
      <c r="F47" s="38">
        <v>60.841584180000012</v>
      </c>
      <c r="G47" s="38">
        <v>60.86117346000001</v>
      </c>
      <c r="H47" s="39">
        <v>59.515203</v>
      </c>
      <c r="I47" s="38">
        <v>65.063333760000006</v>
      </c>
      <c r="J47" s="39">
        <v>67.041757800000013</v>
      </c>
      <c r="K47" s="38">
        <v>86.072741100000016</v>
      </c>
      <c r="L47" s="39">
        <v>85.085434950000007</v>
      </c>
    </row>
    <row r="48" spans="2:12" x14ac:dyDescent="0.25">
      <c r="B48" s="33" t="s">
        <v>60</v>
      </c>
      <c r="C48" s="37">
        <v>1.5271124700000003</v>
      </c>
      <c r="D48" s="35">
        <v>1.7573508900000001</v>
      </c>
      <c r="E48" s="35">
        <v>1.9236921600000003</v>
      </c>
      <c r="F48" s="35">
        <v>2.0841892799999999</v>
      </c>
      <c r="G48" s="35">
        <v>2.1627173399999999</v>
      </c>
      <c r="H48" s="35">
        <v>2.14713405</v>
      </c>
      <c r="I48" s="35">
        <v>2.2306970700000002</v>
      </c>
      <c r="J48" s="36">
        <v>2.2913818800000003</v>
      </c>
      <c r="K48" s="35">
        <v>2.2488566700000003</v>
      </c>
      <c r="L48" s="36">
        <v>2.2031135700000006</v>
      </c>
    </row>
    <row r="49" spans="2:12" x14ac:dyDescent="0.25">
      <c r="B49" s="33" t="s">
        <v>33</v>
      </c>
      <c r="C49" s="37">
        <v>0.20059698000000001</v>
      </c>
      <c r="D49" s="38">
        <v>1.7422371300000001</v>
      </c>
      <c r="E49" s="38">
        <v>1.5730986600000001</v>
      </c>
      <c r="F49" s="38">
        <v>1.4281437600000002</v>
      </c>
      <c r="G49" s="38">
        <v>1.24185246</v>
      </c>
      <c r="H49" s="39">
        <v>1.2198655800000002</v>
      </c>
      <c r="I49" s="38">
        <v>1.3799975100000001</v>
      </c>
      <c r="J49" s="39">
        <v>1.20967023</v>
      </c>
      <c r="K49" s="38">
        <v>1.1965078499999999</v>
      </c>
      <c r="L49" s="39">
        <v>1.2698633099999999</v>
      </c>
    </row>
    <row r="50" spans="2:12" x14ac:dyDescent="0.25">
      <c r="B50" s="33" t="s">
        <v>36</v>
      </c>
      <c r="C50" s="37">
        <v>2.2748728500000004</v>
      </c>
      <c r="D50" s="35">
        <v>1.5532196700000001</v>
      </c>
      <c r="E50" s="35">
        <v>1.8387594000000003</v>
      </c>
      <c r="F50" s="35">
        <v>1.9227386700000002</v>
      </c>
      <c r="G50" s="35">
        <v>2.9523735600000003</v>
      </c>
      <c r="H50" s="35">
        <v>2.9670011400000003</v>
      </c>
      <c r="I50" s="35">
        <v>3.4081617600000005</v>
      </c>
      <c r="J50" s="36">
        <v>3.1454691600000002</v>
      </c>
      <c r="K50" s="35">
        <v>2.3732954400000001</v>
      </c>
      <c r="L50" s="36">
        <v>2.5864054500000004</v>
      </c>
    </row>
    <row r="51" spans="2:12" x14ac:dyDescent="0.25">
      <c r="B51" s="33" t="s">
        <v>37</v>
      </c>
      <c r="C51" s="37">
        <v>2.0644734600000003</v>
      </c>
      <c r="D51" s="38">
        <v>1.23835596</v>
      </c>
      <c r="E51" s="38">
        <v>1.5378539400000002</v>
      </c>
      <c r="F51" s="38">
        <v>1.5251411100000001</v>
      </c>
      <c r="G51" s="38">
        <v>2.5354808700000002</v>
      </c>
      <c r="H51" s="39">
        <v>2.6381203500000003</v>
      </c>
      <c r="I51" s="38">
        <v>2.9387682900000005</v>
      </c>
      <c r="J51" s="39">
        <v>2.8466471700000002</v>
      </c>
      <c r="K51" s="38">
        <v>2.3291507400000002</v>
      </c>
      <c r="L51" s="39">
        <v>2.5414315800000002</v>
      </c>
    </row>
    <row r="52" spans="2:12" x14ac:dyDescent="0.25">
      <c r="B52" s="33" t="s">
        <v>38</v>
      </c>
      <c r="C52" s="37">
        <v>1.5442320000000002E-2</v>
      </c>
      <c r="D52" s="38">
        <v>0</v>
      </c>
      <c r="E52" s="38">
        <v>0</v>
      </c>
      <c r="F52" s="38">
        <v>0</v>
      </c>
      <c r="G52" s="38">
        <v>0</v>
      </c>
      <c r="H52" s="39">
        <v>0</v>
      </c>
      <c r="I52" s="38">
        <v>0</v>
      </c>
      <c r="J52" s="39">
        <v>0</v>
      </c>
      <c r="K52" s="38">
        <v>0</v>
      </c>
      <c r="L52" s="39">
        <v>0</v>
      </c>
    </row>
    <row r="53" spans="2:12" x14ac:dyDescent="0.25">
      <c r="B53" s="33" t="s">
        <v>39</v>
      </c>
      <c r="C53" s="37">
        <v>0.19495707000000001</v>
      </c>
      <c r="D53" s="35">
        <v>0.31486371000000002</v>
      </c>
      <c r="E53" s="35">
        <v>0.30090546000000007</v>
      </c>
      <c r="F53" s="35">
        <v>0.39759756000000002</v>
      </c>
      <c r="G53" s="35">
        <v>0.41689269000000007</v>
      </c>
      <c r="H53" s="35">
        <v>0.32888078999999998</v>
      </c>
      <c r="I53" s="35">
        <v>0.46939347000000003</v>
      </c>
      <c r="J53" s="36">
        <v>0.29882199000000004</v>
      </c>
      <c r="K53" s="35">
        <v>4.4144700000000009E-2</v>
      </c>
      <c r="L53" s="36">
        <v>4.4973870000000006E-2</v>
      </c>
    </row>
    <row r="54" spans="2:12" x14ac:dyDescent="0.25">
      <c r="B54" s="33" t="s">
        <v>11</v>
      </c>
      <c r="C54" s="37">
        <v>66.171657660000008</v>
      </c>
      <c r="D54" s="38">
        <v>67.21491558000001</v>
      </c>
      <c r="E54" s="38">
        <v>65.317408319999998</v>
      </c>
      <c r="F54" s="38">
        <v>65.841774540000003</v>
      </c>
      <c r="G54" s="38">
        <v>63.920513280000009</v>
      </c>
      <c r="H54" s="39">
        <v>65.553084630000001</v>
      </c>
      <c r="I54" s="38">
        <v>73.676599650000014</v>
      </c>
      <c r="J54" s="39">
        <v>77.296299660000003</v>
      </c>
      <c r="K54" s="38">
        <v>57.21421740000001</v>
      </c>
      <c r="L54" s="39">
        <v>57.606796650000007</v>
      </c>
    </row>
    <row r="55" spans="2:12" x14ac:dyDescent="0.25">
      <c r="B55" s="33" t="s">
        <v>12</v>
      </c>
      <c r="C55" s="37">
        <v>0.18125967000000001</v>
      </c>
      <c r="D55" s="35">
        <v>0.33755765999999998</v>
      </c>
      <c r="E55" s="35">
        <v>0.40936911000000004</v>
      </c>
      <c r="F55" s="35">
        <v>0.13367286</v>
      </c>
      <c r="G55" s="35">
        <v>0.19017852000000002</v>
      </c>
      <c r="H55" s="35">
        <v>0.12524574000000002</v>
      </c>
      <c r="I55" s="35">
        <v>0.12263280000000001</v>
      </c>
      <c r="J55" s="36">
        <v>0.12989553000000001</v>
      </c>
      <c r="K55" s="35">
        <v>0.13491051000000001</v>
      </c>
      <c r="L55" s="36">
        <v>9.4392180000000006E-2</v>
      </c>
    </row>
    <row r="56" spans="2:12" x14ac:dyDescent="0.25">
      <c r="B56" s="33" t="s">
        <v>13</v>
      </c>
      <c r="C56" s="37">
        <v>4.0832460000000008E-2</v>
      </c>
      <c r="D56" s="38">
        <v>3.0927930000000003E-2</v>
      </c>
      <c r="E56" s="38">
        <v>2.9526000000000004E-2</v>
      </c>
      <c r="F56" s="38">
        <v>2.8386030000000003E-2</v>
      </c>
      <c r="G56" s="38">
        <v>4.6029480000000005E-2</v>
      </c>
      <c r="H56" s="39">
        <v>3.8409330000000005E-2</v>
      </c>
      <c r="I56" s="38">
        <v>4.8976530000000004E-2</v>
      </c>
      <c r="J56" s="39">
        <v>6.7808790000000008E-2</v>
      </c>
      <c r="K56" s="38">
        <v>0.12059595000000001</v>
      </c>
      <c r="L56" s="39">
        <v>0.12919068</v>
      </c>
    </row>
    <row r="57" spans="2:12" x14ac:dyDescent="0.25">
      <c r="B57" s="33" t="s">
        <v>14</v>
      </c>
      <c r="C57" s="37">
        <v>1.18935945</v>
      </c>
      <c r="D57" s="38">
        <v>2.8529541899999997</v>
      </c>
      <c r="E57" s="38">
        <v>2.6991448199999999</v>
      </c>
      <c r="F57" s="38">
        <v>1.7733149100000001</v>
      </c>
      <c r="G57" s="38">
        <v>0.83330808000000001</v>
      </c>
      <c r="H57" s="39">
        <v>1.2681883199999999</v>
      </c>
      <c r="I57" s="38">
        <v>1.0022556300000001</v>
      </c>
      <c r="J57" s="39">
        <v>0.83892357000000017</v>
      </c>
      <c r="K57" s="38">
        <v>0.72914679000000016</v>
      </c>
      <c r="L57" s="39">
        <v>1.03876908</v>
      </c>
    </row>
    <row r="58" spans="2:12" x14ac:dyDescent="0.25">
      <c r="B58" s="33" t="s">
        <v>15</v>
      </c>
      <c r="C58" s="37">
        <v>2.2451592599999999</v>
      </c>
      <c r="D58" s="35">
        <v>2.2500798899999999</v>
      </c>
      <c r="E58" s="35">
        <v>2.3104283699999999</v>
      </c>
      <c r="F58" s="35">
        <v>2.4267874500000004</v>
      </c>
      <c r="G58" s="35">
        <v>3.0729450900000002</v>
      </c>
      <c r="H58" s="35">
        <v>3.2953391399999998</v>
      </c>
      <c r="I58" s="35">
        <v>4.3214020500000005</v>
      </c>
      <c r="J58" s="36">
        <v>4.1839651800000004</v>
      </c>
      <c r="K58" s="35">
        <v>2.4167053200000002</v>
      </c>
      <c r="L58" s="36">
        <v>2.5566974100000004</v>
      </c>
    </row>
    <row r="59" spans="2:12" x14ac:dyDescent="0.25">
      <c r="B59" s="33" t="s">
        <v>16</v>
      </c>
      <c r="C59" s="37">
        <v>2.7989859900000003</v>
      </c>
      <c r="D59" s="38">
        <v>2.8373942099999998</v>
      </c>
      <c r="E59" s="38">
        <v>2.8715755500000006</v>
      </c>
      <c r="F59" s="38">
        <v>2.57703039</v>
      </c>
      <c r="G59" s="38">
        <v>2.5739745600000004</v>
      </c>
      <c r="H59" s="39">
        <v>2.6964896999999999</v>
      </c>
      <c r="I59" s="38">
        <v>2.5070471100000002</v>
      </c>
      <c r="J59" s="39">
        <v>3.0354026700000003</v>
      </c>
      <c r="K59" s="38">
        <v>2.23804194</v>
      </c>
      <c r="L59" s="39">
        <v>2.2097080800000004</v>
      </c>
    </row>
    <row r="60" spans="2:12" x14ac:dyDescent="0.25">
      <c r="B60" s="33" t="s">
        <v>17</v>
      </c>
      <c r="C60" s="37">
        <v>13.96601334</v>
      </c>
      <c r="D60" s="35">
        <v>14.072083830000002</v>
      </c>
      <c r="E60" s="35">
        <v>13.856926980000003</v>
      </c>
      <c r="F60" s="35">
        <v>14.55360849</v>
      </c>
      <c r="G60" s="35">
        <v>14.295521279999999</v>
      </c>
      <c r="H60" s="35">
        <v>14.039361030000002</v>
      </c>
      <c r="I60" s="35">
        <v>14.170743960000003</v>
      </c>
      <c r="J60" s="36">
        <v>15.22669917</v>
      </c>
      <c r="K60" s="35">
        <v>11.84036556</v>
      </c>
      <c r="L60" s="36">
        <v>11.48047581</v>
      </c>
    </row>
    <row r="61" spans="2:12" x14ac:dyDescent="0.25">
      <c r="B61" s="33" t="s">
        <v>18</v>
      </c>
      <c r="C61" s="37">
        <v>2.2480363800000003</v>
      </c>
      <c r="D61" s="38">
        <v>1.8325966800000004</v>
      </c>
      <c r="E61" s="38">
        <v>1.5006578400000001</v>
      </c>
      <c r="F61" s="38">
        <v>1.1763025199999999</v>
      </c>
      <c r="G61" s="38">
        <v>1.1365023600000002</v>
      </c>
      <c r="H61" s="39">
        <v>3.0684418200000003</v>
      </c>
      <c r="I61" s="38">
        <v>3.8069725500000002</v>
      </c>
      <c r="J61" s="39">
        <v>3.8249079300000002</v>
      </c>
      <c r="K61" s="38">
        <v>3.0969432900000005</v>
      </c>
      <c r="L61" s="39">
        <v>2.8493655600000003</v>
      </c>
    </row>
    <row r="62" spans="2:12" x14ac:dyDescent="0.25">
      <c r="B62" s="33" t="s">
        <v>19</v>
      </c>
      <c r="C62" s="37">
        <v>1.0831624200000001</v>
      </c>
      <c r="D62" s="35">
        <v>1.3081727400000003</v>
      </c>
      <c r="E62" s="35">
        <v>1.1894915400000001</v>
      </c>
      <c r="F62" s="35">
        <v>1.3224240300000001</v>
      </c>
      <c r="G62" s="35">
        <v>1.2646385400000002</v>
      </c>
      <c r="H62" s="35">
        <v>1.6345848900000002</v>
      </c>
      <c r="I62" s="35">
        <v>1.5057238800000001</v>
      </c>
      <c r="J62" s="36">
        <v>1.7898483600000001</v>
      </c>
      <c r="K62" s="35">
        <v>1.89153879</v>
      </c>
      <c r="L62" s="36">
        <v>1.54157688</v>
      </c>
    </row>
    <row r="63" spans="2:12" x14ac:dyDescent="0.25">
      <c r="B63" s="33" t="s">
        <v>20</v>
      </c>
      <c r="C63" s="37">
        <v>0.45828570000000002</v>
      </c>
      <c r="D63" s="38">
        <v>3.568872E-2</v>
      </c>
      <c r="E63" s="38">
        <v>3.2673960000000002E-2</v>
      </c>
      <c r="F63" s="38">
        <v>2.3641889999999999E-2</v>
      </c>
      <c r="G63" s="38">
        <v>1.8013080000000001E-2</v>
      </c>
      <c r="H63" s="39">
        <v>3.2226630000000006E-2</v>
      </c>
      <c r="I63" s="38">
        <v>4.5029370000000006E-2</v>
      </c>
      <c r="J63" s="39">
        <v>0.11416017000000001</v>
      </c>
      <c r="K63" s="38">
        <v>8.272053E-2</v>
      </c>
      <c r="L63" s="39">
        <v>9.4643039999999998E-2</v>
      </c>
    </row>
    <row r="64" spans="2:12" x14ac:dyDescent="0.25">
      <c r="B64" s="49" t="s">
        <v>21</v>
      </c>
      <c r="C64" s="50">
        <v>41.960562990000007</v>
      </c>
      <c r="D64" s="62">
        <v>41.657459730000006</v>
      </c>
      <c r="E64" s="62">
        <v>40.417614149999999</v>
      </c>
      <c r="F64" s="62">
        <v>41.826605970000003</v>
      </c>
      <c r="G64" s="62">
        <v>40.489402290000008</v>
      </c>
      <c r="H64" s="62">
        <v>39.354798030000005</v>
      </c>
      <c r="I64" s="62">
        <v>46.145815770000006</v>
      </c>
      <c r="J64" s="63">
        <v>48.084688290000003</v>
      </c>
      <c r="K64" s="62">
        <v>34.663248720000006</v>
      </c>
      <c r="L64" s="63">
        <v>35.611977930000002</v>
      </c>
    </row>
    <row r="65" spans="2:12" ht="15.75" thickBot="1" x14ac:dyDescent="0.3">
      <c r="B65" s="16" t="s">
        <v>43</v>
      </c>
      <c r="C65" s="17">
        <f t="shared" ref="C65:L65" si="5">C44</f>
        <v>633.52102593000006</v>
      </c>
      <c r="D65" s="18">
        <f t="shared" si="5"/>
        <v>605.36966325000003</v>
      </c>
      <c r="E65" s="18">
        <f t="shared" si="5"/>
        <v>604.16782296000008</v>
      </c>
      <c r="F65" s="18">
        <f t="shared" si="5"/>
        <v>599.65432097999997</v>
      </c>
      <c r="G65" s="18">
        <f t="shared" si="5"/>
        <v>583.84945722000009</v>
      </c>
      <c r="H65" s="19">
        <f t="shared" si="5"/>
        <v>569.82871310999997</v>
      </c>
      <c r="I65" s="18">
        <f t="shared" si="5"/>
        <v>601.39922322000007</v>
      </c>
      <c r="J65" s="19">
        <f t="shared" si="5"/>
        <v>566.51717130000009</v>
      </c>
      <c r="K65" s="18">
        <f t="shared" si="5"/>
        <v>555.89271528000006</v>
      </c>
      <c r="L65" s="19">
        <f t="shared" si="5"/>
        <v>523.12868100000014</v>
      </c>
    </row>
    <row r="66" spans="2:12" x14ac:dyDescent="0.25">
      <c r="B66" s="20" t="s">
        <v>44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</row>
  </sheetData>
  <mergeCells count="4">
    <mergeCell ref="B3:B4"/>
    <mergeCell ref="C3:L3"/>
    <mergeCell ref="B36:B37"/>
    <mergeCell ref="C36:L36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X44"/>
  <sheetViews>
    <sheetView workbookViewId="0">
      <selection activeCell="V29" sqref="V29"/>
    </sheetView>
  </sheetViews>
  <sheetFormatPr defaultRowHeight="15" x14ac:dyDescent="0.25"/>
  <cols>
    <col min="1" max="1" width="9.140625" style="1"/>
    <col min="2" max="2" width="33.42578125" style="1" customWidth="1"/>
    <col min="3" max="16384" width="9.140625" style="1"/>
  </cols>
  <sheetData>
    <row r="2" spans="2:24" ht="15.75" thickBot="1" x14ac:dyDescent="0.3">
      <c r="B2" s="13" t="s">
        <v>97</v>
      </c>
      <c r="C2" s="13"/>
      <c r="D2" s="13"/>
      <c r="E2" s="13"/>
      <c r="F2" s="13"/>
      <c r="G2" s="13"/>
      <c r="H2" s="14"/>
      <c r="I2" s="14"/>
      <c r="J2" s="14"/>
      <c r="K2" s="14"/>
      <c r="L2" s="15" t="s">
        <v>24</v>
      </c>
    </row>
    <row r="3" spans="2:24" x14ac:dyDescent="0.25">
      <c r="B3" s="72" t="s">
        <v>0</v>
      </c>
      <c r="C3" s="70" t="s">
        <v>25</v>
      </c>
      <c r="D3" s="71"/>
      <c r="E3" s="71"/>
      <c r="F3" s="71"/>
      <c r="G3" s="71"/>
      <c r="H3" s="71"/>
      <c r="I3" s="71"/>
      <c r="J3" s="71"/>
      <c r="K3" s="71"/>
      <c r="L3" s="71"/>
    </row>
    <row r="4" spans="2:24" ht="15.75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24" x14ac:dyDescent="0.25">
      <c r="B5" s="33" t="s">
        <v>26</v>
      </c>
      <c r="C5" s="34">
        <v>1114307.2610000002</v>
      </c>
      <c r="D5" s="35">
        <v>1074758.9620000001</v>
      </c>
      <c r="E5" s="35">
        <v>1135975.8019999999</v>
      </c>
      <c r="F5" s="35">
        <v>1479447.6900000002</v>
      </c>
      <c r="G5" s="35">
        <v>1606884.6189999997</v>
      </c>
      <c r="H5" s="35">
        <v>1791980.7759999996</v>
      </c>
      <c r="I5" s="35">
        <v>1855787.2229999998</v>
      </c>
      <c r="J5" s="36">
        <v>1525929.148</v>
      </c>
      <c r="K5" s="35">
        <v>1698633.6539999999</v>
      </c>
      <c r="L5" s="36">
        <v>1961763.683</v>
      </c>
      <c r="N5" s="1" t="s">
        <v>26</v>
      </c>
      <c r="O5" s="32">
        <f>ABS(C5)</f>
        <v>1114307.2610000002</v>
      </c>
      <c r="P5" s="32">
        <f t="shared" ref="P5:X5" si="0">ABS(D5)</f>
        <v>1074758.9620000001</v>
      </c>
      <c r="Q5" s="32">
        <f t="shared" si="0"/>
        <v>1135975.8019999999</v>
      </c>
      <c r="R5" s="32">
        <f t="shared" si="0"/>
        <v>1479447.6900000002</v>
      </c>
      <c r="S5" s="32">
        <f t="shared" si="0"/>
        <v>1606884.6189999997</v>
      </c>
      <c r="T5" s="32">
        <f t="shared" si="0"/>
        <v>1791980.7759999996</v>
      </c>
      <c r="U5" s="32">
        <f t="shared" si="0"/>
        <v>1855787.2229999998</v>
      </c>
      <c r="V5" s="32">
        <f t="shared" si="0"/>
        <v>1525929.148</v>
      </c>
      <c r="W5" s="32">
        <f t="shared" si="0"/>
        <v>1698633.6539999999</v>
      </c>
      <c r="X5" s="32">
        <f t="shared" si="0"/>
        <v>1961763.683</v>
      </c>
    </row>
    <row r="6" spans="2:24" x14ac:dyDescent="0.25">
      <c r="B6" s="33" t="s">
        <v>28</v>
      </c>
      <c r="C6" s="37">
        <v>-32817.945000000298</v>
      </c>
      <c r="D6" s="38">
        <v>-8074.5559999998659</v>
      </c>
      <c r="E6" s="38">
        <v>-21263.395999999717</v>
      </c>
      <c r="F6" s="38">
        <v>-9896.2380000003614</v>
      </c>
      <c r="G6" s="38">
        <v>-8495.3799999994226</v>
      </c>
      <c r="H6" s="39">
        <v>-15764.517999999691</v>
      </c>
      <c r="I6" s="38">
        <v>-149163.78299999959</v>
      </c>
      <c r="J6" s="39">
        <v>-31064.148000000045</v>
      </c>
      <c r="K6" s="38">
        <v>-66565.653999999864</v>
      </c>
      <c r="L6" s="39">
        <v>0</v>
      </c>
      <c r="O6" s="32">
        <f>ABS(C6)</f>
        <v>32817.945000000298</v>
      </c>
      <c r="P6" s="32">
        <f t="shared" ref="P6:X8" si="1">ABS(D6)</f>
        <v>8074.5559999998659</v>
      </c>
      <c r="Q6" s="32">
        <f t="shared" si="1"/>
        <v>21263.395999999717</v>
      </c>
      <c r="R6" s="32">
        <f t="shared" si="1"/>
        <v>9896.2380000003614</v>
      </c>
      <c r="S6" s="32">
        <f t="shared" si="1"/>
        <v>8495.3799999994226</v>
      </c>
      <c r="T6" s="32">
        <f t="shared" si="1"/>
        <v>15764.517999999691</v>
      </c>
      <c r="U6" s="32">
        <f t="shared" si="1"/>
        <v>149163.78299999959</v>
      </c>
      <c r="V6" s="32">
        <f t="shared" si="1"/>
        <v>31064.148000000045</v>
      </c>
      <c r="W6" s="32">
        <f t="shared" si="1"/>
        <v>66565.653999999864</v>
      </c>
      <c r="X6" s="32">
        <f t="shared" si="1"/>
        <v>0</v>
      </c>
    </row>
    <row r="7" spans="2:24" x14ac:dyDescent="0.25">
      <c r="B7" s="33" t="s">
        <v>29</v>
      </c>
      <c r="C7" s="37">
        <f t="shared" ref="C7:L7" si="2">SUM(C5:C6)</f>
        <v>1081489.3159999999</v>
      </c>
      <c r="D7" s="35">
        <f t="shared" si="2"/>
        <v>1066684.4060000002</v>
      </c>
      <c r="E7" s="35">
        <f t="shared" si="2"/>
        <v>1114712.4060000002</v>
      </c>
      <c r="F7" s="35">
        <f t="shared" si="2"/>
        <v>1469551.4519999998</v>
      </c>
      <c r="G7" s="35">
        <f t="shared" si="2"/>
        <v>1598389.2390000003</v>
      </c>
      <c r="H7" s="35">
        <f t="shared" si="2"/>
        <v>1776216.2579999999</v>
      </c>
      <c r="I7" s="35">
        <f t="shared" si="2"/>
        <v>1706623.4400000002</v>
      </c>
      <c r="J7" s="36">
        <f t="shared" si="2"/>
        <v>1494865</v>
      </c>
      <c r="K7" s="35">
        <f t="shared" si="2"/>
        <v>1632068</v>
      </c>
      <c r="L7" s="36">
        <f t="shared" si="2"/>
        <v>1961763.683</v>
      </c>
      <c r="O7" s="32">
        <f>ABS(C7)</f>
        <v>1081489.3159999999</v>
      </c>
      <c r="P7" s="32">
        <f t="shared" si="1"/>
        <v>1066684.4060000002</v>
      </c>
      <c r="Q7" s="32">
        <f t="shared" si="1"/>
        <v>1114712.4060000002</v>
      </c>
      <c r="R7" s="32">
        <f t="shared" si="1"/>
        <v>1469551.4519999998</v>
      </c>
      <c r="S7" s="32">
        <f t="shared" si="1"/>
        <v>1598389.2390000003</v>
      </c>
      <c r="T7" s="32">
        <f t="shared" si="1"/>
        <v>1776216.2579999999</v>
      </c>
      <c r="U7" s="32">
        <f t="shared" si="1"/>
        <v>1706623.4400000002</v>
      </c>
      <c r="V7" s="32">
        <f t="shared" si="1"/>
        <v>1494865</v>
      </c>
      <c r="W7" s="32">
        <f t="shared" si="1"/>
        <v>1632068</v>
      </c>
      <c r="X7" s="32">
        <f t="shared" si="1"/>
        <v>1961763.683</v>
      </c>
    </row>
    <row r="8" spans="2:24" x14ac:dyDescent="0.25">
      <c r="B8" s="33" t="s">
        <v>30</v>
      </c>
      <c r="C8" s="37">
        <v>-833654.49457941484</v>
      </c>
      <c r="D8" s="38">
        <v>-818986.68076000013</v>
      </c>
      <c r="E8" s="38">
        <v>-837876.40887833363</v>
      </c>
      <c r="F8" s="38">
        <v>-1125162.9897166665</v>
      </c>
      <c r="G8" s="38">
        <v>-1221797.4679533336</v>
      </c>
      <c r="H8" s="39">
        <v>-1370708.470013333</v>
      </c>
      <c r="I8" s="38">
        <v>-1271802.8586366668</v>
      </c>
      <c r="J8" s="39">
        <v>-1110730.0272000001</v>
      </c>
      <c r="K8" s="38">
        <v>-1182587.8709849999</v>
      </c>
      <c r="L8" s="39">
        <v>-1351370.8277757876</v>
      </c>
      <c r="N8" s="1" t="s">
        <v>30</v>
      </c>
      <c r="O8" s="32">
        <f>ABS(C8)</f>
        <v>833654.49457941484</v>
      </c>
      <c r="P8" s="32">
        <f t="shared" si="1"/>
        <v>818986.68076000013</v>
      </c>
      <c r="Q8" s="32">
        <f t="shared" si="1"/>
        <v>837876.40887833363</v>
      </c>
      <c r="R8" s="32">
        <f t="shared" si="1"/>
        <v>1125162.9897166665</v>
      </c>
      <c r="S8" s="32">
        <f t="shared" si="1"/>
        <v>1221797.4679533336</v>
      </c>
      <c r="T8" s="32">
        <f t="shared" si="1"/>
        <v>1370708.470013333</v>
      </c>
      <c r="U8" s="32">
        <f t="shared" si="1"/>
        <v>1271802.8586366668</v>
      </c>
      <c r="V8" s="32">
        <f t="shared" si="1"/>
        <v>1110730.0272000001</v>
      </c>
      <c r="W8" s="32">
        <f t="shared" si="1"/>
        <v>1182587.8709849999</v>
      </c>
      <c r="X8" s="32">
        <f t="shared" si="1"/>
        <v>1351370.8277757876</v>
      </c>
    </row>
    <row r="9" spans="2:24" x14ac:dyDescent="0.25">
      <c r="B9" s="5" t="s">
        <v>31</v>
      </c>
      <c r="C9" s="6">
        <f t="shared" ref="C9:L9" si="3">SUM(C7:C8)</f>
        <v>247834.82142058504</v>
      </c>
      <c r="D9" s="7">
        <f t="shared" si="3"/>
        <v>247697.72524000006</v>
      </c>
      <c r="E9" s="7">
        <f t="shared" si="3"/>
        <v>276835.99712166656</v>
      </c>
      <c r="F9" s="7">
        <f t="shared" si="3"/>
        <v>344388.4622833333</v>
      </c>
      <c r="G9" s="7">
        <f t="shared" si="3"/>
        <v>376591.77104666666</v>
      </c>
      <c r="H9" s="8">
        <f t="shared" si="3"/>
        <v>405507.7879866669</v>
      </c>
      <c r="I9" s="7">
        <f t="shared" si="3"/>
        <v>434820.58136333339</v>
      </c>
      <c r="J9" s="8">
        <f t="shared" si="3"/>
        <v>384134.97279999987</v>
      </c>
      <c r="K9" s="7">
        <f t="shared" si="3"/>
        <v>449480.12901500007</v>
      </c>
      <c r="L9" s="8">
        <f t="shared" si="3"/>
        <v>610392.8552242124</v>
      </c>
      <c r="N9" s="1" t="s">
        <v>106</v>
      </c>
      <c r="O9" s="32">
        <f>ABS(C10)</f>
        <v>247733.6714205851</v>
      </c>
      <c r="P9" s="32">
        <f t="shared" ref="P9:X9" si="4">ABS(D10)</f>
        <v>247635.07524000006</v>
      </c>
      <c r="Q9" s="32">
        <f t="shared" si="4"/>
        <v>276828.1637883333</v>
      </c>
      <c r="R9" s="32">
        <f t="shared" si="4"/>
        <v>344361.87894999998</v>
      </c>
      <c r="S9" s="32">
        <f t="shared" si="4"/>
        <v>376295.25604666671</v>
      </c>
      <c r="T9" s="32">
        <f t="shared" si="4"/>
        <v>405374.87065333343</v>
      </c>
      <c r="U9" s="32">
        <f t="shared" si="4"/>
        <v>434596.73436333338</v>
      </c>
      <c r="V9" s="32">
        <f t="shared" si="4"/>
        <v>383949.67279999988</v>
      </c>
      <c r="W9" s="32">
        <f t="shared" si="4"/>
        <v>449409.69151500007</v>
      </c>
      <c r="X9" s="32">
        <f t="shared" si="4"/>
        <v>610285.11772421247</v>
      </c>
    </row>
    <row r="10" spans="2:24" x14ac:dyDescent="0.25">
      <c r="B10" s="9" t="s">
        <v>32</v>
      </c>
      <c r="C10" s="10">
        <v>247733.6714205851</v>
      </c>
      <c r="D10" s="11">
        <v>247635.07524000006</v>
      </c>
      <c r="E10" s="11">
        <v>276828.1637883333</v>
      </c>
      <c r="F10" s="11">
        <v>344361.87894999998</v>
      </c>
      <c r="G10" s="11">
        <v>376295.25604666671</v>
      </c>
      <c r="H10" s="12">
        <v>405374.87065333343</v>
      </c>
      <c r="I10" s="11">
        <v>434596.73436333338</v>
      </c>
      <c r="J10" s="12">
        <v>383949.67279999988</v>
      </c>
      <c r="K10" s="11">
        <v>449409.69151500007</v>
      </c>
      <c r="L10" s="12">
        <v>610285.11772421247</v>
      </c>
    </row>
    <row r="11" spans="2:24" x14ac:dyDescent="0.25">
      <c r="B11" s="33" t="s">
        <v>33</v>
      </c>
      <c r="C11" s="37">
        <v>48911.033998582003</v>
      </c>
      <c r="D11" s="38">
        <v>47924.958887106011</v>
      </c>
      <c r="E11" s="38">
        <v>54768.152784638325</v>
      </c>
      <c r="F11" s="38">
        <v>67060.470857259337</v>
      </c>
      <c r="G11" s="38">
        <v>69974.718458347357</v>
      </c>
      <c r="H11" s="39">
        <v>78397.354722734686</v>
      </c>
      <c r="I11" s="38">
        <v>79883.264716248348</v>
      </c>
      <c r="J11" s="39">
        <v>73514.487728619977</v>
      </c>
      <c r="K11" s="38">
        <v>83448.283658483066</v>
      </c>
      <c r="L11" s="39">
        <v>91355.487434212482</v>
      </c>
    </row>
    <row r="12" spans="2:24" x14ac:dyDescent="0.25">
      <c r="B12" s="33" t="s">
        <v>76</v>
      </c>
      <c r="C12" s="37">
        <v>197370.48742200312</v>
      </c>
      <c r="D12" s="35">
        <v>198243.61635289405</v>
      </c>
      <c r="E12" s="35">
        <v>220687.01567036164</v>
      </c>
      <c r="F12" s="35">
        <v>275295.51376274065</v>
      </c>
      <c r="G12" s="35">
        <v>304102.69425498601</v>
      </c>
      <c r="H12" s="35">
        <v>324501.97593059874</v>
      </c>
      <c r="I12" s="35">
        <v>352100.22844708507</v>
      </c>
      <c r="J12" s="36">
        <v>308048.57607137994</v>
      </c>
      <c r="K12" s="35">
        <v>363875.02725651703</v>
      </c>
      <c r="L12" s="36">
        <v>516626.16428999999</v>
      </c>
    </row>
    <row r="13" spans="2:24" x14ac:dyDescent="0.25">
      <c r="B13" s="33" t="s">
        <v>37</v>
      </c>
      <c r="C13" s="37">
        <v>194588.00450200308</v>
      </c>
      <c r="D13" s="38">
        <v>195911.19430289406</v>
      </c>
      <c r="E13" s="38">
        <v>218055.57340369496</v>
      </c>
      <c r="F13" s="38">
        <v>272020.46729940729</v>
      </c>
      <c r="G13" s="38">
        <v>300657.91711165267</v>
      </c>
      <c r="H13" s="39">
        <v>321640.30926393205</v>
      </c>
      <c r="I13" s="38">
        <v>348826.32916875172</v>
      </c>
      <c r="J13" s="39">
        <v>305741.11087137996</v>
      </c>
      <c r="K13" s="38">
        <v>361086.522666517</v>
      </c>
      <c r="L13" s="39">
        <v>514075.92752249993</v>
      </c>
    </row>
    <row r="14" spans="2:24" x14ac:dyDescent="0.25">
      <c r="B14" s="33" t="s">
        <v>38</v>
      </c>
      <c r="C14" s="37">
        <v>2154.5829200000007</v>
      </c>
      <c r="D14" s="35">
        <v>1691.9220500000006</v>
      </c>
      <c r="E14" s="35">
        <v>2098.8898099999997</v>
      </c>
      <c r="F14" s="35">
        <v>2748.6390433333336</v>
      </c>
      <c r="G14" s="35">
        <v>2981.9933333333333</v>
      </c>
      <c r="H14" s="35">
        <v>2476.9000000000005</v>
      </c>
      <c r="I14" s="35">
        <v>2775.3076116666671</v>
      </c>
      <c r="J14" s="36">
        <v>1750.4999999999998</v>
      </c>
      <c r="K14" s="35">
        <v>2148.2074750000006</v>
      </c>
      <c r="L14" s="36">
        <v>1961.6708849999995</v>
      </c>
    </row>
    <row r="15" spans="2:24" x14ac:dyDescent="0.25">
      <c r="B15" s="33" t="s">
        <v>39</v>
      </c>
      <c r="C15" s="37">
        <v>4.2000000000000011</v>
      </c>
      <c r="D15" s="38">
        <v>1.7500000000000004</v>
      </c>
      <c r="E15" s="38">
        <v>1.1734333333333331</v>
      </c>
      <c r="F15" s="38">
        <v>2.6371633333333335</v>
      </c>
      <c r="G15" s="38">
        <v>4.5004766666666676</v>
      </c>
      <c r="H15" s="39">
        <v>3.9666666666666672</v>
      </c>
      <c r="I15" s="38">
        <v>3.9083333333333345</v>
      </c>
      <c r="J15" s="39">
        <v>3.4999999999999996</v>
      </c>
      <c r="K15" s="38">
        <v>4.0735300000000008</v>
      </c>
      <c r="L15" s="39">
        <v>0.63749999999999984</v>
      </c>
    </row>
    <row r="16" spans="2:24" x14ac:dyDescent="0.25">
      <c r="B16" s="33" t="s">
        <v>40</v>
      </c>
      <c r="C16" s="37">
        <v>623.70000000000027</v>
      </c>
      <c r="D16" s="35">
        <v>638.75000000000023</v>
      </c>
      <c r="E16" s="35">
        <v>531.37902333333329</v>
      </c>
      <c r="F16" s="35">
        <v>523.77025666666668</v>
      </c>
      <c r="G16" s="35">
        <v>458.28333333333336</v>
      </c>
      <c r="H16" s="35">
        <v>380.80000000000007</v>
      </c>
      <c r="I16" s="35">
        <v>494.68333333333345</v>
      </c>
      <c r="J16" s="36">
        <v>553.46519999999998</v>
      </c>
      <c r="K16" s="35">
        <v>636.22358500000018</v>
      </c>
      <c r="L16" s="36">
        <v>587.92838249999988</v>
      </c>
    </row>
    <row r="17" spans="2:12" x14ac:dyDescent="0.25">
      <c r="B17" s="33" t="s">
        <v>47</v>
      </c>
      <c r="C17" s="37">
        <v>1452.1500000000005</v>
      </c>
      <c r="D17" s="38">
        <v>1466.5000000000005</v>
      </c>
      <c r="E17" s="38">
        <v>1372.9953333333333</v>
      </c>
      <c r="F17" s="38">
        <v>2005.8943299999999</v>
      </c>
      <c r="G17" s="38">
        <v>2217.8433333333337</v>
      </c>
      <c r="H17" s="39">
        <v>2475.5400000000004</v>
      </c>
      <c r="I17" s="38">
        <v>2613.2412000000008</v>
      </c>
      <c r="J17" s="39">
        <v>2386.6089999999999</v>
      </c>
      <c r="K17" s="38">
        <v>2086.3806000000004</v>
      </c>
      <c r="L17" s="39">
        <v>2303.4659999999994</v>
      </c>
    </row>
    <row r="18" spans="2:12" x14ac:dyDescent="0.25">
      <c r="B18" s="33" t="s">
        <v>78</v>
      </c>
      <c r="C18" s="37">
        <v>1452.1500000000005</v>
      </c>
      <c r="D18" s="38">
        <v>1466.5000000000005</v>
      </c>
      <c r="E18" s="38">
        <v>1372.9953333333333</v>
      </c>
      <c r="F18" s="38">
        <v>2005.8943299999999</v>
      </c>
      <c r="G18" s="38">
        <v>2217.8433333333337</v>
      </c>
      <c r="H18" s="39">
        <v>2475.5400000000004</v>
      </c>
      <c r="I18" s="38">
        <v>2613.2412000000008</v>
      </c>
      <c r="J18" s="39">
        <v>2386.6089999999999</v>
      </c>
      <c r="K18" s="38">
        <v>2086.3806000000004</v>
      </c>
      <c r="L18" s="39">
        <v>2303.4659999999994</v>
      </c>
    </row>
    <row r="19" spans="2:12" x14ac:dyDescent="0.25">
      <c r="B19" s="5" t="s">
        <v>41</v>
      </c>
      <c r="C19" s="10">
        <f t="shared" ref="C19:L19" si="5">C20</f>
        <v>101.15000000000003</v>
      </c>
      <c r="D19" s="11">
        <f t="shared" si="5"/>
        <v>62.65000000000002</v>
      </c>
      <c r="E19" s="11">
        <f t="shared" si="5"/>
        <v>7.8333333333333321</v>
      </c>
      <c r="F19" s="11">
        <f t="shared" si="5"/>
        <v>26.583333333333332</v>
      </c>
      <c r="G19" s="11">
        <f t="shared" si="5"/>
        <v>296.51500000000004</v>
      </c>
      <c r="H19" s="12">
        <f t="shared" si="5"/>
        <v>132.91733333333337</v>
      </c>
      <c r="I19" s="11">
        <f t="shared" si="5"/>
        <v>223.84700000000007</v>
      </c>
      <c r="J19" s="12">
        <f t="shared" si="5"/>
        <v>185.29999999999998</v>
      </c>
      <c r="K19" s="11">
        <f t="shared" si="5"/>
        <v>70.437500000000014</v>
      </c>
      <c r="L19" s="12">
        <f t="shared" si="5"/>
        <v>107.73749999999998</v>
      </c>
    </row>
    <row r="20" spans="2:12" x14ac:dyDescent="0.25">
      <c r="B20" s="64" t="s">
        <v>69</v>
      </c>
      <c r="C20" s="65">
        <v>101.15000000000003</v>
      </c>
      <c r="D20" s="68">
        <v>62.65000000000002</v>
      </c>
      <c r="E20" s="68">
        <v>7.8333333333333321</v>
      </c>
      <c r="F20" s="68">
        <v>26.583333333333332</v>
      </c>
      <c r="G20" s="68">
        <v>296.51500000000004</v>
      </c>
      <c r="H20" s="69">
        <v>132.91733333333337</v>
      </c>
      <c r="I20" s="68">
        <v>223.84700000000007</v>
      </c>
      <c r="J20" s="69">
        <v>185.29999999999998</v>
      </c>
      <c r="K20" s="68">
        <v>70.437500000000014</v>
      </c>
      <c r="L20" s="69">
        <v>107.73749999999998</v>
      </c>
    </row>
    <row r="21" spans="2:12" ht="15.75" thickBot="1" x14ac:dyDescent="0.3">
      <c r="B21" s="16" t="s">
        <v>43</v>
      </c>
      <c r="C21" s="17">
        <f t="shared" ref="C21:L21" si="6">SUM(C10+C19)</f>
        <v>247834.8214205851</v>
      </c>
      <c r="D21" s="18">
        <f t="shared" si="6"/>
        <v>247697.72524000006</v>
      </c>
      <c r="E21" s="18">
        <f t="shared" si="6"/>
        <v>276835.99712166662</v>
      </c>
      <c r="F21" s="18">
        <f t="shared" si="6"/>
        <v>344388.4622833333</v>
      </c>
      <c r="G21" s="18">
        <f t="shared" si="6"/>
        <v>376591.77104666672</v>
      </c>
      <c r="H21" s="19">
        <f t="shared" si="6"/>
        <v>405507.78798666678</v>
      </c>
      <c r="I21" s="18">
        <f t="shared" si="6"/>
        <v>434820.58136333339</v>
      </c>
      <c r="J21" s="19">
        <f t="shared" si="6"/>
        <v>384134.97279999987</v>
      </c>
      <c r="K21" s="18">
        <f t="shared" si="6"/>
        <v>449480.12901500007</v>
      </c>
      <c r="L21" s="19">
        <f t="shared" si="6"/>
        <v>610392.85522421252</v>
      </c>
    </row>
    <row r="22" spans="2:12" x14ac:dyDescent="0.25">
      <c r="B22" s="20" t="s">
        <v>44</v>
      </c>
    </row>
    <row r="24" spans="2:12" ht="15.75" thickBot="1" x14ac:dyDescent="0.3">
      <c r="B24" s="13" t="s">
        <v>97</v>
      </c>
      <c r="C24" s="13"/>
      <c r="D24" s="13"/>
      <c r="E24" s="13"/>
      <c r="F24" s="13"/>
      <c r="G24" s="13"/>
      <c r="H24" s="14"/>
      <c r="I24" s="14"/>
      <c r="J24" s="14"/>
      <c r="K24" s="14"/>
      <c r="L24" s="15" t="s">
        <v>90</v>
      </c>
    </row>
    <row r="25" spans="2:12" x14ac:dyDescent="0.25">
      <c r="B25" s="72" t="s">
        <v>0</v>
      </c>
      <c r="C25" s="70" t="s">
        <v>25</v>
      </c>
      <c r="D25" s="71"/>
      <c r="E25" s="71"/>
      <c r="F25" s="71"/>
      <c r="G25" s="71"/>
      <c r="H25" s="71"/>
      <c r="I25" s="71"/>
      <c r="J25" s="71"/>
      <c r="K25" s="71"/>
      <c r="L25" s="71"/>
    </row>
    <row r="26" spans="2:12" ht="15.75" thickBot="1" x14ac:dyDescent="0.3">
      <c r="B26" s="73"/>
      <c r="C26" s="2">
        <v>2015</v>
      </c>
      <c r="D26" s="3">
        <v>2016</v>
      </c>
      <c r="E26" s="3">
        <v>2017</v>
      </c>
      <c r="F26" s="3">
        <v>2018</v>
      </c>
      <c r="G26" s="3">
        <v>2019</v>
      </c>
      <c r="H26" s="4">
        <v>2020</v>
      </c>
      <c r="I26" s="3">
        <v>2021</v>
      </c>
      <c r="J26" s="4">
        <v>2022</v>
      </c>
      <c r="K26" s="3">
        <v>2023</v>
      </c>
      <c r="L26" s="4">
        <v>2024</v>
      </c>
    </row>
    <row r="27" spans="2:12" x14ac:dyDescent="0.25">
      <c r="B27" s="33" t="s">
        <v>26</v>
      </c>
      <c r="C27" s="34">
        <v>882.53135071200006</v>
      </c>
      <c r="D27" s="35">
        <v>851.20909790400003</v>
      </c>
      <c r="E27" s="35">
        <v>899.69283518399982</v>
      </c>
      <c r="F27" s="35">
        <v>1171.7225704800001</v>
      </c>
      <c r="G27" s="35">
        <v>1272.6526182479997</v>
      </c>
      <c r="H27" s="35">
        <v>1419.2487745919996</v>
      </c>
      <c r="I27" s="35">
        <v>1469.7834806159997</v>
      </c>
      <c r="J27" s="36">
        <v>1208.535885216</v>
      </c>
      <c r="K27" s="35">
        <v>1345.3178539679998</v>
      </c>
      <c r="L27" s="36">
        <v>1553.7168369359999</v>
      </c>
    </row>
    <row r="28" spans="2:12" x14ac:dyDescent="0.25">
      <c r="B28" s="33" t="s">
        <v>28</v>
      </c>
      <c r="C28" s="37">
        <v>-25.991812440000235</v>
      </c>
      <c r="D28" s="38">
        <v>-6.3950483519998933</v>
      </c>
      <c r="E28" s="38">
        <v>-16.840609631999776</v>
      </c>
      <c r="F28" s="38">
        <v>-7.837820496000286</v>
      </c>
      <c r="G28" s="38">
        <v>-6.7283409599995423</v>
      </c>
      <c r="H28" s="39">
        <v>-12.485498255999754</v>
      </c>
      <c r="I28" s="38">
        <v>-118.13771613599967</v>
      </c>
      <c r="J28" s="39">
        <v>-24.602805216000036</v>
      </c>
      <c r="K28" s="38">
        <v>-52.719997967999888</v>
      </c>
      <c r="L28" s="39">
        <v>0</v>
      </c>
    </row>
    <row r="29" spans="2:12" x14ac:dyDescent="0.25">
      <c r="B29" s="33" t="s">
        <v>29</v>
      </c>
      <c r="C29" s="37">
        <f t="shared" ref="C29:L29" si="7">SUM(C27:C28)</f>
        <v>856.53953827199985</v>
      </c>
      <c r="D29" s="35">
        <f t="shared" si="7"/>
        <v>844.81404955200014</v>
      </c>
      <c r="E29" s="35">
        <f t="shared" si="7"/>
        <v>882.85222555200005</v>
      </c>
      <c r="F29" s="35">
        <f t="shared" si="7"/>
        <v>1163.8847499839999</v>
      </c>
      <c r="G29" s="35">
        <f t="shared" si="7"/>
        <v>1265.9242772880002</v>
      </c>
      <c r="H29" s="35">
        <f t="shared" si="7"/>
        <v>1406.7632763359998</v>
      </c>
      <c r="I29" s="35">
        <f t="shared" si="7"/>
        <v>1351.64576448</v>
      </c>
      <c r="J29" s="36">
        <f t="shared" si="7"/>
        <v>1183.93308</v>
      </c>
      <c r="K29" s="35">
        <f t="shared" si="7"/>
        <v>1292.5978559999999</v>
      </c>
      <c r="L29" s="36">
        <f t="shared" si="7"/>
        <v>1553.7168369359999</v>
      </c>
    </row>
    <row r="30" spans="2:12" x14ac:dyDescent="0.25">
      <c r="B30" s="33" t="s">
        <v>30</v>
      </c>
      <c r="C30" s="37">
        <v>-660.25435970689648</v>
      </c>
      <c r="D30" s="38">
        <v>-648.63745116192001</v>
      </c>
      <c r="E30" s="38">
        <v>-663.59811583164014</v>
      </c>
      <c r="F30" s="38">
        <v>-891.12908785559978</v>
      </c>
      <c r="G30" s="38">
        <v>-967.66359461904017</v>
      </c>
      <c r="H30" s="39">
        <v>-1085.6011082505597</v>
      </c>
      <c r="I30" s="38">
        <v>-1007.2678640402401</v>
      </c>
      <c r="J30" s="39">
        <v>-879.69818154239999</v>
      </c>
      <c r="K30" s="38">
        <v>-936.60959382011993</v>
      </c>
      <c r="L30" s="39">
        <v>-1070.2856955984237</v>
      </c>
    </row>
    <row r="31" spans="2:12" x14ac:dyDescent="0.25">
      <c r="B31" s="5" t="s">
        <v>31</v>
      </c>
      <c r="C31" s="6">
        <f t="shared" ref="C31:L31" si="8">SUM(C29:C30)</f>
        <v>196.28517856510337</v>
      </c>
      <c r="D31" s="7">
        <f t="shared" si="8"/>
        <v>196.17659839008013</v>
      </c>
      <c r="E31" s="7">
        <f t="shared" si="8"/>
        <v>219.25410972035991</v>
      </c>
      <c r="F31" s="7">
        <f t="shared" si="8"/>
        <v>272.7556621284001</v>
      </c>
      <c r="G31" s="7">
        <f t="shared" si="8"/>
        <v>298.26068266896004</v>
      </c>
      <c r="H31" s="8">
        <f t="shared" si="8"/>
        <v>321.16216808544004</v>
      </c>
      <c r="I31" s="7">
        <f t="shared" si="8"/>
        <v>344.37790043975997</v>
      </c>
      <c r="J31" s="8">
        <f t="shared" si="8"/>
        <v>304.23489845760002</v>
      </c>
      <c r="K31" s="7">
        <f t="shared" si="8"/>
        <v>355.98826217987994</v>
      </c>
      <c r="L31" s="8">
        <f t="shared" si="8"/>
        <v>483.43114133757626</v>
      </c>
    </row>
    <row r="32" spans="2:12" x14ac:dyDescent="0.25">
      <c r="B32" s="9" t="s">
        <v>32</v>
      </c>
      <c r="C32" s="10">
        <v>196.20506776510339</v>
      </c>
      <c r="D32" s="11">
        <v>196.12697959008008</v>
      </c>
      <c r="E32" s="11">
        <v>219.24790572035994</v>
      </c>
      <c r="F32" s="11">
        <v>272.73460812839994</v>
      </c>
      <c r="G32" s="11">
        <v>298.02584278896001</v>
      </c>
      <c r="H32" s="12">
        <v>321.05689755744004</v>
      </c>
      <c r="I32" s="11">
        <v>344.20061361576006</v>
      </c>
      <c r="J32" s="12">
        <v>304.08814085759997</v>
      </c>
      <c r="K32" s="11">
        <v>355.93247567988004</v>
      </c>
      <c r="L32" s="12">
        <v>483.34581323757624</v>
      </c>
    </row>
    <row r="33" spans="2:12" x14ac:dyDescent="0.25">
      <c r="B33" s="33" t="s">
        <v>33</v>
      </c>
      <c r="C33" s="37">
        <v>38.737538926876944</v>
      </c>
      <c r="D33" s="38">
        <v>37.95656743858796</v>
      </c>
      <c r="E33" s="38">
        <v>43.376377005433554</v>
      </c>
      <c r="F33" s="38">
        <v>53.111892918949394</v>
      </c>
      <c r="G33" s="38">
        <v>55.419977019011107</v>
      </c>
      <c r="H33" s="39">
        <v>62.090704940405871</v>
      </c>
      <c r="I33" s="38">
        <v>63.267545655268691</v>
      </c>
      <c r="J33" s="39">
        <v>58.22347428106702</v>
      </c>
      <c r="K33" s="38">
        <v>66.09104065751859</v>
      </c>
      <c r="L33" s="39">
        <v>72.353546047896288</v>
      </c>
    </row>
    <row r="34" spans="2:12" x14ac:dyDescent="0.25">
      <c r="B34" s="33" t="s">
        <v>76</v>
      </c>
      <c r="C34" s="37">
        <v>156.31742603822644</v>
      </c>
      <c r="D34" s="35">
        <v>157.0089441514921</v>
      </c>
      <c r="E34" s="35">
        <v>174.7841164109264</v>
      </c>
      <c r="F34" s="35">
        <v>218.03404690009054</v>
      </c>
      <c r="G34" s="35">
        <v>240.84933384994889</v>
      </c>
      <c r="H34" s="35">
        <v>257.00556493703414</v>
      </c>
      <c r="I34" s="35">
        <v>278.86338093009135</v>
      </c>
      <c r="J34" s="36">
        <v>243.97447224853292</v>
      </c>
      <c r="K34" s="35">
        <v>288.18902158716145</v>
      </c>
      <c r="L34" s="36">
        <v>409.16792211767995</v>
      </c>
    </row>
    <row r="35" spans="2:12" x14ac:dyDescent="0.25">
      <c r="B35" s="33" t="s">
        <v>37</v>
      </c>
      <c r="C35" s="37">
        <v>154.11369956558644</v>
      </c>
      <c r="D35" s="38">
        <v>155.1616658878921</v>
      </c>
      <c r="E35" s="38">
        <v>172.70001413572641</v>
      </c>
      <c r="F35" s="38">
        <v>215.44021010113056</v>
      </c>
      <c r="G35" s="38">
        <v>238.12107035242889</v>
      </c>
      <c r="H35" s="39">
        <v>254.73912493703418</v>
      </c>
      <c r="I35" s="38">
        <v>276.27045270165132</v>
      </c>
      <c r="J35" s="39">
        <v>242.14695981013293</v>
      </c>
      <c r="K35" s="38">
        <v>285.98052595188148</v>
      </c>
      <c r="L35" s="39">
        <v>407.14813459781993</v>
      </c>
    </row>
    <row r="36" spans="2:12" x14ac:dyDescent="0.25">
      <c r="B36" s="33" t="s">
        <v>38</v>
      </c>
      <c r="C36" s="37">
        <v>1.7064296726400006</v>
      </c>
      <c r="D36" s="35">
        <v>1.3400022636000004</v>
      </c>
      <c r="E36" s="35">
        <v>1.6623207295199995</v>
      </c>
      <c r="F36" s="35">
        <v>2.1769221223200002</v>
      </c>
      <c r="G36" s="35">
        <v>2.36173872</v>
      </c>
      <c r="H36" s="35">
        <v>1.9617048000000004</v>
      </c>
      <c r="I36" s="35">
        <v>2.1980436284400002</v>
      </c>
      <c r="J36" s="36">
        <v>1.3863959999999997</v>
      </c>
      <c r="K36" s="35">
        <v>1.7013803202000004</v>
      </c>
      <c r="L36" s="36">
        <v>1.5536433409199994</v>
      </c>
    </row>
    <row r="37" spans="2:12" x14ac:dyDescent="0.25">
      <c r="B37" s="33" t="s">
        <v>39</v>
      </c>
      <c r="C37" s="37">
        <v>3.3264000000000006E-3</v>
      </c>
      <c r="D37" s="38">
        <v>1.3860000000000003E-3</v>
      </c>
      <c r="E37" s="38">
        <v>9.2935919999999979E-4</v>
      </c>
      <c r="F37" s="38">
        <v>2.0886333600000002E-3</v>
      </c>
      <c r="G37" s="38">
        <v>3.5643775200000006E-3</v>
      </c>
      <c r="H37" s="39">
        <v>3.1416000000000005E-3</v>
      </c>
      <c r="I37" s="38">
        <v>3.0954000000000008E-3</v>
      </c>
      <c r="J37" s="39">
        <v>2.7719999999999993E-3</v>
      </c>
      <c r="K37" s="38">
        <v>3.2262357600000005E-3</v>
      </c>
      <c r="L37" s="39">
        <v>5.0489999999999986E-4</v>
      </c>
    </row>
    <row r="38" spans="2:12" x14ac:dyDescent="0.25">
      <c r="B38" s="33" t="s">
        <v>40</v>
      </c>
      <c r="C38" s="37">
        <v>0.4939704000000002</v>
      </c>
      <c r="D38" s="35">
        <v>0.50589000000000017</v>
      </c>
      <c r="E38" s="35">
        <v>0.42085218647999995</v>
      </c>
      <c r="F38" s="35">
        <v>0.41482604328</v>
      </c>
      <c r="G38" s="35">
        <v>0.36296040000000002</v>
      </c>
      <c r="H38" s="35">
        <v>0.30159360000000002</v>
      </c>
      <c r="I38" s="35">
        <v>0.39178920000000006</v>
      </c>
      <c r="J38" s="36">
        <v>0.43834443839999998</v>
      </c>
      <c r="K38" s="35">
        <v>0.50388907932000015</v>
      </c>
      <c r="L38" s="36">
        <v>0.4656392789399999</v>
      </c>
    </row>
    <row r="39" spans="2:12" x14ac:dyDescent="0.25">
      <c r="B39" s="33" t="s">
        <v>47</v>
      </c>
      <c r="C39" s="37">
        <v>1.1501028000000004</v>
      </c>
      <c r="D39" s="38">
        <v>1.1614680000000004</v>
      </c>
      <c r="E39" s="38">
        <v>1.0874123039999999</v>
      </c>
      <c r="F39" s="38">
        <v>1.5886683093599998</v>
      </c>
      <c r="G39" s="38">
        <v>1.7565319200000002</v>
      </c>
      <c r="H39" s="39">
        <v>1.9606276800000002</v>
      </c>
      <c r="I39" s="38">
        <v>2.0696870304000003</v>
      </c>
      <c r="J39" s="39">
        <v>1.8901943279999998</v>
      </c>
      <c r="K39" s="38">
        <v>1.6524134352000002</v>
      </c>
      <c r="L39" s="39">
        <v>1.8243450719999994</v>
      </c>
    </row>
    <row r="40" spans="2:12" x14ac:dyDescent="0.25">
      <c r="B40" s="33" t="s">
        <v>78</v>
      </c>
      <c r="C40" s="37">
        <v>1.1501028000000004</v>
      </c>
      <c r="D40" s="38">
        <v>1.1614680000000004</v>
      </c>
      <c r="E40" s="38">
        <v>1.0874123039999999</v>
      </c>
      <c r="F40" s="38">
        <v>1.5886683093599998</v>
      </c>
      <c r="G40" s="38">
        <v>1.7565319200000002</v>
      </c>
      <c r="H40" s="39">
        <v>1.9606276800000002</v>
      </c>
      <c r="I40" s="38">
        <v>2.0696870304000003</v>
      </c>
      <c r="J40" s="39">
        <v>1.8901943279999998</v>
      </c>
      <c r="K40" s="38">
        <v>1.6524134352000002</v>
      </c>
      <c r="L40" s="39">
        <v>1.8243450719999994</v>
      </c>
    </row>
    <row r="41" spans="2:12" x14ac:dyDescent="0.25">
      <c r="B41" s="5" t="s">
        <v>41</v>
      </c>
      <c r="C41" s="10">
        <f t="shared" ref="C41:L41" si="9">C20</f>
        <v>101.15000000000003</v>
      </c>
      <c r="D41" s="11">
        <f t="shared" si="9"/>
        <v>62.65000000000002</v>
      </c>
      <c r="E41" s="11">
        <f t="shared" si="9"/>
        <v>7.8333333333333321</v>
      </c>
      <c r="F41" s="11">
        <f t="shared" si="9"/>
        <v>26.583333333333332</v>
      </c>
      <c r="G41" s="11">
        <f t="shared" si="9"/>
        <v>296.51500000000004</v>
      </c>
      <c r="H41" s="12">
        <f t="shared" si="9"/>
        <v>132.91733333333337</v>
      </c>
      <c r="I41" s="11">
        <f t="shared" si="9"/>
        <v>223.84700000000007</v>
      </c>
      <c r="J41" s="12">
        <f t="shared" si="9"/>
        <v>185.29999999999998</v>
      </c>
      <c r="K41" s="11">
        <f t="shared" si="9"/>
        <v>70.437500000000014</v>
      </c>
      <c r="L41" s="12">
        <f t="shared" si="9"/>
        <v>107.73749999999998</v>
      </c>
    </row>
    <row r="42" spans="2:12" x14ac:dyDescent="0.25">
      <c r="B42" s="64" t="s">
        <v>69</v>
      </c>
      <c r="C42" s="65">
        <v>8.0110800000000024E-2</v>
      </c>
      <c r="D42" s="68">
        <v>4.9618800000000012E-2</v>
      </c>
      <c r="E42" s="68">
        <v>6.2039999999999986E-3</v>
      </c>
      <c r="F42" s="68">
        <v>2.1053999999999996E-2</v>
      </c>
      <c r="G42" s="68">
        <v>0.23483988000000003</v>
      </c>
      <c r="H42" s="69">
        <v>0.10527052800000003</v>
      </c>
      <c r="I42" s="68">
        <v>0.17728682400000004</v>
      </c>
      <c r="J42" s="69">
        <v>0.14675759999999999</v>
      </c>
      <c r="K42" s="68">
        <v>5.578650000000001E-2</v>
      </c>
      <c r="L42" s="69">
        <v>8.5328099999999976E-2</v>
      </c>
    </row>
    <row r="43" spans="2:12" ht="15.75" thickBot="1" x14ac:dyDescent="0.3">
      <c r="B43" s="16" t="s">
        <v>43</v>
      </c>
      <c r="C43" s="17">
        <f t="shared" ref="C43:L43" si="10">SUM(C32+C41)</f>
        <v>297.3550677651034</v>
      </c>
      <c r="D43" s="18">
        <f t="shared" si="10"/>
        <v>258.77697959008009</v>
      </c>
      <c r="E43" s="18">
        <f t="shared" si="10"/>
        <v>227.08123905369328</v>
      </c>
      <c r="F43" s="18">
        <f t="shared" si="10"/>
        <v>299.31794146173326</v>
      </c>
      <c r="G43" s="18">
        <f t="shared" si="10"/>
        <v>594.54084278896005</v>
      </c>
      <c r="H43" s="19">
        <f t="shared" si="10"/>
        <v>453.97423089077341</v>
      </c>
      <c r="I43" s="18">
        <f t="shared" si="10"/>
        <v>568.04761361576016</v>
      </c>
      <c r="J43" s="19">
        <f t="shared" si="10"/>
        <v>489.38814085759998</v>
      </c>
      <c r="K43" s="18">
        <f t="shared" si="10"/>
        <v>426.36997567988004</v>
      </c>
      <c r="L43" s="19">
        <f t="shared" si="10"/>
        <v>591.08331323757625</v>
      </c>
    </row>
    <row r="44" spans="2:12" x14ac:dyDescent="0.25">
      <c r="B44" s="20" t="s">
        <v>44</v>
      </c>
    </row>
  </sheetData>
  <mergeCells count="4">
    <mergeCell ref="B3:B4"/>
    <mergeCell ref="C3:L3"/>
    <mergeCell ref="B25:B26"/>
    <mergeCell ref="C25:L2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L26"/>
  <sheetViews>
    <sheetView showZeros="0" workbookViewId="0">
      <selection activeCell="O24" sqref="O24"/>
    </sheetView>
  </sheetViews>
  <sheetFormatPr defaultRowHeight="15" x14ac:dyDescent="0.25"/>
  <cols>
    <col min="1" max="1" width="9.140625" style="1"/>
    <col min="2" max="2" width="33.140625" style="1" customWidth="1"/>
    <col min="3" max="16384" width="9.140625" style="1"/>
  </cols>
  <sheetData>
    <row r="2" spans="2:12" ht="15.75" thickBot="1" x14ac:dyDescent="0.3">
      <c r="B2" s="13" t="s">
        <v>98</v>
      </c>
      <c r="L2" s="15" t="s">
        <v>24</v>
      </c>
    </row>
    <row r="3" spans="2:12" x14ac:dyDescent="0.25">
      <c r="B3" s="72" t="s">
        <v>0</v>
      </c>
      <c r="C3" s="70" t="s">
        <v>23</v>
      </c>
      <c r="D3" s="71"/>
      <c r="E3" s="71"/>
      <c r="F3" s="71"/>
      <c r="G3" s="71"/>
      <c r="H3" s="71"/>
      <c r="I3" s="71"/>
      <c r="J3" s="71"/>
      <c r="K3" s="71"/>
      <c r="L3" s="71"/>
    </row>
    <row r="4" spans="2:12" ht="15.75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33" t="s">
        <v>27</v>
      </c>
      <c r="C5" s="37">
        <v>192189.41761006287</v>
      </c>
      <c r="D5" s="38">
        <v>180628.98742138364</v>
      </c>
      <c r="E5" s="38">
        <v>192592.66037735849</v>
      </c>
      <c r="F5" s="38">
        <v>243700.10440251572</v>
      </c>
      <c r="G5" s="38">
        <v>243880.64905660378</v>
      </c>
      <c r="H5" s="39">
        <v>253470.8113207547</v>
      </c>
      <c r="I5" s="38">
        <v>235813.91823899371</v>
      </c>
      <c r="J5" s="39">
        <v>173222</v>
      </c>
      <c r="K5" s="38">
        <v>190080.628</v>
      </c>
      <c r="L5" s="39">
        <v>216800.31299999999</v>
      </c>
    </row>
    <row r="6" spans="2:12" x14ac:dyDescent="0.25">
      <c r="B6" s="33" t="s">
        <v>28</v>
      </c>
      <c r="C6" s="37">
        <v>66.22641509433879</v>
      </c>
      <c r="D6" s="38">
        <v>-1035.3836477987415</v>
      </c>
      <c r="E6" s="38">
        <v>594.07547169811323</v>
      </c>
      <c r="F6" s="38">
        <v>-1957.0440251572331</v>
      </c>
      <c r="G6" s="38">
        <v>2300.0377358490568</v>
      </c>
      <c r="H6" s="39">
        <v>-1589.6981132075471</v>
      </c>
      <c r="I6" s="38">
        <v>4433.0943396226412</v>
      </c>
      <c r="J6" s="39">
        <v>0</v>
      </c>
      <c r="K6" s="38">
        <v>0</v>
      </c>
      <c r="L6" s="39">
        <v>0</v>
      </c>
    </row>
    <row r="7" spans="2:12" x14ac:dyDescent="0.25">
      <c r="B7" s="33" t="s">
        <v>29</v>
      </c>
      <c r="C7" s="37">
        <v>192255.64402515721</v>
      </c>
      <c r="D7" s="35">
        <v>179593.60377358491</v>
      </c>
      <c r="E7" s="35">
        <v>193186.7358490566</v>
      </c>
      <c r="F7" s="35">
        <v>241743.06037735849</v>
      </c>
      <c r="G7" s="35">
        <v>246180.68679245285</v>
      </c>
      <c r="H7" s="35">
        <v>251881.11320754714</v>
      </c>
      <c r="I7" s="35">
        <v>240247.01257861636</v>
      </c>
      <c r="J7" s="36">
        <v>173222</v>
      </c>
      <c r="K7" s="35">
        <v>190080.628</v>
      </c>
      <c r="L7" s="36">
        <v>216800.31299999999</v>
      </c>
    </row>
    <row r="8" spans="2:12" x14ac:dyDescent="0.25">
      <c r="B8" s="5" t="s">
        <v>31</v>
      </c>
      <c r="C8" s="6">
        <v>192255.64402515721</v>
      </c>
      <c r="D8" s="7">
        <v>179593.60377358491</v>
      </c>
      <c r="E8" s="7">
        <v>193186.7358490566</v>
      </c>
      <c r="F8" s="7">
        <v>241743.06037735849</v>
      </c>
      <c r="G8" s="7">
        <v>246180.68679245285</v>
      </c>
      <c r="H8" s="8">
        <v>251881.11320754714</v>
      </c>
      <c r="I8" s="7">
        <v>240247.01257861636</v>
      </c>
      <c r="J8" s="8">
        <v>173222</v>
      </c>
      <c r="K8" s="7">
        <v>190080.628</v>
      </c>
      <c r="L8" s="8">
        <v>216800.31299999999</v>
      </c>
    </row>
    <row r="9" spans="2:12" x14ac:dyDescent="0.25">
      <c r="B9" s="5" t="s">
        <v>41</v>
      </c>
      <c r="C9" s="10">
        <v>192255.64402515721</v>
      </c>
      <c r="D9" s="11">
        <v>179593.60377358488</v>
      </c>
      <c r="E9" s="11">
        <v>193186.7358490566</v>
      </c>
      <c r="F9" s="11">
        <v>241743.06037735849</v>
      </c>
      <c r="G9" s="11">
        <v>246180.68679245282</v>
      </c>
      <c r="H9" s="12">
        <v>251881.11320754717</v>
      </c>
      <c r="I9" s="11">
        <v>240247.01257861636</v>
      </c>
      <c r="J9" s="12">
        <v>173222</v>
      </c>
      <c r="K9" s="11">
        <v>190080.628</v>
      </c>
      <c r="L9" s="12">
        <v>216800.31299999999</v>
      </c>
    </row>
    <row r="10" spans="2:12" x14ac:dyDescent="0.25">
      <c r="B10" s="33" t="s">
        <v>66</v>
      </c>
      <c r="C10" s="37">
        <v>73730.64402515722</v>
      </c>
      <c r="D10" s="35">
        <v>64752.603773584895</v>
      </c>
      <c r="E10" s="35">
        <v>65114.735849056604</v>
      </c>
      <c r="F10" s="35">
        <v>70883.060377358488</v>
      </c>
      <c r="G10" s="35">
        <v>68261.68679245282</v>
      </c>
      <c r="H10" s="35">
        <v>54066.113207547176</v>
      </c>
      <c r="I10" s="35">
        <v>34290.012578616355</v>
      </c>
      <c r="J10" s="36">
        <v>0</v>
      </c>
      <c r="K10" s="35">
        <v>0</v>
      </c>
      <c r="L10" s="36">
        <v>0</v>
      </c>
    </row>
    <row r="11" spans="2:12" x14ac:dyDescent="0.25">
      <c r="B11" s="49" t="s">
        <v>67</v>
      </c>
      <c r="C11" s="50">
        <v>118525</v>
      </c>
      <c r="D11" s="51">
        <v>114841</v>
      </c>
      <c r="E11" s="51">
        <v>128072</v>
      </c>
      <c r="F11" s="51">
        <v>170860</v>
      </c>
      <c r="G11" s="51">
        <v>177919</v>
      </c>
      <c r="H11" s="52">
        <v>197815</v>
      </c>
      <c r="I11" s="51">
        <v>205957</v>
      </c>
      <c r="J11" s="52">
        <v>173222</v>
      </c>
      <c r="K11" s="51">
        <v>190080.628</v>
      </c>
      <c r="L11" s="52">
        <v>216800.31299999999</v>
      </c>
    </row>
    <row r="12" spans="2:12" ht="15.75" thickBot="1" x14ac:dyDescent="0.3">
      <c r="B12" s="16" t="s">
        <v>43</v>
      </c>
      <c r="C12" s="17">
        <f t="shared" ref="C12:L12" si="0">C9</f>
        <v>192255.64402515721</v>
      </c>
      <c r="D12" s="18">
        <f t="shared" si="0"/>
        <v>179593.60377358488</v>
      </c>
      <c r="E12" s="18">
        <f t="shared" si="0"/>
        <v>193186.7358490566</v>
      </c>
      <c r="F12" s="18">
        <f t="shared" si="0"/>
        <v>241743.06037735849</v>
      </c>
      <c r="G12" s="18">
        <f t="shared" si="0"/>
        <v>246180.68679245282</v>
      </c>
      <c r="H12" s="19">
        <f t="shared" si="0"/>
        <v>251881.11320754717</v>
      </c>
      <c r="I12" s="18">
        <f t="shared" si="0"/>
        <v>240247.01257861636</v>
      </c>
      <c r="J12" s="19">
        <f t="shared" si="0"/>
        <v>173222</v>
      </c>
      <c r="K12" s="18">
        <f t="shared" si="0"/>
        <v>190080.628</v>
      </c>
      <c r="L12" s="19">
        <f t="shared" si="0"/>
        <v>216800.31299999999</v>
      </c>
    </row>
    <row r="13" spans="2:12" x14ac:dyDescent="0.25">
      <c r="B13" s="20" t="s">
        <v>44</v>
      </c>
    </row>
    <row r="15" spans="2:12" ht="15.75" thickBot="1" x14ac:dyDescent="0.3">
      <c r="B15" s="13" t="s">
        <v>98</v>
      </c>
      <c r="L15" s="15" t="s">
        <v>90</v>
      </c>
    </row>
    <row r="16" spans="2:12" x14ac:dyDescent="0.25">
      <c r="B16" s="72" t="s">
        <v>0</v>
      </c>
      <c r="C16" s="70" t="s">
        <v>23</v>
      </c>
      <c r="D16" s="71"/>
      <c r="E16" s="71"/>
      <c r="F16" s="71"/>
      <c r="G16" s="71"/>
      <c r="H16" s="71"/>
      <c r="I16" s="71"/>
      <c r="J16" s="71"/>
      <c r="K16" s="71"/>
      <c r="L16" s="71"/>
    </row>
    <row r="17" spans="2:12" ht="15.75" thickBot="1" x14ac:dyDescent="0.3">
      <c r="B17" s="73"/>
      <c r="C17" s="2">
        <v>2015</v>
      </c>
      <c r="D17" s="3">
        <v>2016</v>
      </c>
      <c r="E17" s="3">
        <v>2017</v>
      </c>
      <c r="F17" s="3">
        <v>2018</v>
      </c>
      <c r="G17" s="3">
        <v>2019</v>
      </c>
      <c r="H17" s="4">
        <v>2020</v>
      </c>
      <c r="I17" s="3">
        <v>2021</v>
      </c>
      <c r="J17" s="4">
        <v>2022</v>
      </c>
      <c r="K17" s="3">
        <v>2023</v>
      </c>
      <c r="L17" s="4">
        <v>2024</v>
      </c>
    </row>
    <row r="18" spans="2:12" x14ac:dyDescent="0.25">
      <c r="B18" s="33" t="s">
        <v>27</v>
      </c>
      <c r="C18" s="37">
        <v>76.960618671899994</v>
      </c>
      <c r="D18" s="38">
        <v>72.331342666500007</v>
      </c>
      <c r="E18" s="38">
        <v>77.122093810500004</v>
      </c>
      <c r="F18" s="38">
        <v>97.587635357100012</v>
      </c>
      <c r="G18" s="38">
        <v>97.659932929200011</v>
      </c>
      <c r="H18" s="39">
        <v>101.50023189150001</v>
      </c>
      <c r="I18" s="38">
        <v>94.429679140499999</v>
      </c>
      <c r="J18" s="39">
        <v>69.365277513000009</v>
      </c>
      <c r="K18" s="38">
        <v>76.116171797261998</v>
      </c>
      <c r="L18" s="39">
        <v>86.8158425381895</v>
      </c>
    </row>
    <row r="19" spans="2:12" x14ac:dyDescent="0.25">
      <c r="B19" s="33" t="s">
        <v>28</v>
      </c>
      <c r="C19" s="37">
        <v>2.6519804999999667E-2</v>
      </c>
      <c r="D19" s="38">
        <v>-0.41461058099999981</v>
      </c>
      <c r="E19" s="38">
        <v>0.23789247300000002</v>
      </c>
      <c r="F19" s="38">
        <v>-0.78368164500000026</v>
      </c>
      <c r="G19" s="38">
        <v>0.92103056100000014</v>
      </c>
      <c r="H19" s="39">
        <v>-0.63658109699999998</v>
      </c>
      <c r="I19" s="38">
        <v>1.7751949469999999</v>
      </c>
      <c r="J19" s="39">
        <v>0</v>
      </c>
      <c r="K19" s="38">
        <v>0</v>
      </c>
      <c r="L19" s="39">
        <v>0</v>
      </c>
    </row>
    <row r="20" spans="2:12" x14ac:dyDescent="0.25">
      <c r="B20" s="33" t="s">
        <v>29</v>
      </c>
      <c r="C20" s="37">
        <v>76.9871384769</v>
      </c>
      <c r="D20" s="35">
        <v>71.916732085500001</v>
      </c>
      <c r="E20" s="35">
        <v>77.359986283500007</v>
      </c>
      <c r="F20" s="35">
        <v>96.803953712100011</v>
      </c>
      <c r="G20" s="35">
        <v>98.580963490200006</v>
      </c>
      <c r="H20" s="35">
        <v>100.8636507945</v>
      </c>
      <c r="I20" s="35">
        <v>96.204874087500002</v>
      </c>
      <c r="J20" s="36">
        <v>69.365277513000009</v>
      </c>
      <c r="K20" s="35">
        <v>76.116171797261998</v>
      </c>
      <c r="L20" s="36">
        <v>86.8158425381895</v>
      </c>
    </row>
    <row r="21" spans="2:12" x14ac:dyDescent="0.25">
      <c r="B21" s="5" t="s">
        <v>31</v>
      </c>
      <c r="C21" s="6">
        <v>76.9871384769</v>
      </c>
      <c r="D21" s="7">
        <v>71.916732085500001</v>
      </c>
      <c r="E21" s="7">
        <v>77.359986283500007</v>
      </c>
      <c r="F21" s="7">
        <v>96.803953712100011</v>
      </c>
      <c r="G21" s="7">
        <v>98.580963490200006</v>
      </c>
      <c r="H21" s="8">
        <v>100.8636507945</v>
      </c>
      <c r="I21" s="7">
        <v>96.204874087500002</v>
      </c>
      <c r="J21" s="8">
        <v>69.365277513000009</v>
      </c>
      <c r="K21" s="7">
        <v>76.116171797261998</v>
      </c>
      <c r="L21" s="8">
        <v>86.8158425381895</v>
      </c>
    </row>
    <row r="22" spans="2:12" x14ac:dyDescent="0.25">
      <c r="B22" s="5" t="s">
        <v>41</v>
      </c>
      <c r="C22" s="10">
        <v>76.9871384769</v>
      </c>
      <c r="D22" s="11">
        <v>71.916732085500001</v>
      </c>
      <c r="E22" s="11">
        <v>77.359986283500007</v>
      </c>
      <c r="F22" s="11">
        <v>96.803953712099997</v>
      </c>
      <c r="G22" s="11">
        <v>98.580963490200006</v>
      </c>
      <c r="H22" s="12">
        <v>100.8636507945</v>
      </c>
      <c r="I22" s="11">
        <v>96.204874087500016</v>
      </c>
      <c r="J22" s="12">
        <v>69.365277513000009</v>
      </c>
      <c r="K22" s="11">
        <v>76.116171797261998</v>
      </c>
      <c r="L22" s="12">
        <v>86.8158425381895</v>
      </c>
    </row>
    <row r="23" spans="2:12" x14ac:dyDescent="0.25">
      <c r="B23" s="33" t="s">
        <v>66</v>
      </c>
      <c r="C23" s="37">
        <v>29.524809689399998</v>
      </c>
      <c r="D23" s="35">
        <v>25.929629783999999</v>
      </c>
      <c r="E23" s="35">
        <v>26.074642495500001</v>
      </c>
      <c r="F23" s="35">
        <v>28.384519022100001</v>
      </c>
      <c r="G23" s="35">
        <v>27.334812251699997</v>
      </c>
      <c r="H23" s="35">
        <v>21.650315472000003</v>
      </c>
      <c r="I23" s="35">
        <v>13.731144072000003</v>
      </c>
      <c r="J23" s="36">
        <v>0</v>
      </c>
      <c r="K23" s="35">
        <v>0</v>
      </c>
      <c r="L23" s="36">
        <v>0</v>
      </c>
    </row>
    <row r="24" spans="2:12" x14ac:dyDescent="0.25">
      <c r="B24" s="49" t="s">
        <v>67</v>
      </c>
      <c r="C24" s="50">
        <v>47.462328787500006</v>
      </c>
      <c r="D24" s="51">
        <v>45.987102301500002</v>
      </c>
      <c r="E24" s="51">
        <v>51.285343788000006</v>
      </c>
      <c r="F24" s="51">
        <v>68.419434690000003</v>
      </c>
      <c r="G24" s="51">
        <v>71.246151238500005</v>
      </c>
      <c r="H24" s="52">
        <v>79.213335322500001</v>
      </c>
      <c r="I24" s="51">
        <v>82.47373001550001</v>
      </c>
      <c r="J24" s="52">
        <v>69.365277513000009</v>
      </c>
      <c r="K24" s="51">
        <v>76.116171797261998</v>
      </c>
      <c r="L24" s="52">
        <v>86.8158425381895</v>
      </c>
    </row>
    <row r="25" spans="2:12" ht="15.75" thickBot="1" x14ac:dyDescent="0.3">
      <c r="B25" s="16" t="s">
        <v>43</v>
      </c>
      <c r="C25" s="17">
        <f t="shared" ref="C25:L25" si="1">C22</f>
        <v>76.9871384769</v>
      </c>
      <c r="D25" s="18">
        <f t="shared" si="1"/>
        <v>71.916732085500001</v>
      </c>
      <c r="E25" s="18">
        <f t="shared" si="1"/>
        <v>77.359986283500007</v>
      </c>
      <c r="F25" s="18">
        <f t="shared" si="1"/>
        <v>96.803953712099997</v>
      </c>
      <c r="G25" s="18">
        <f t="shared" si="1"/>
        <v>98.580963490200006</v>
      </c>
      <c r="H25" s="19">
        <f t="shared" si="1"/>
        <v>100.8636507945</v>
      </c>
      <c r="I25" s="18">
        <f t="shared" si="1"/>
        <v>96.204874087500016</v>
      </c>
      <c r="J25" s="19">
        <f t="shared" si="1"/>
        <v>69.365277513000009</v>
      </c>
      <c r="K25" s="18">
        <f t="shared" si="1"/>
        <v>76.116171797261998</v>
      </c>
      <c r="L25" s="19">
        <f t="shared" si="1"/>
        <v>86.8158425381895</v>
      </c>
    </row>
    <row r="26" spans="2:12" x14ac:dyDescent="0.25">
      <c r="B26" s="20" t="s">
        <v>44</v>
      </c>
    </row>
  </sheetData>
  <mergeCells count="4">
    <mergeCell ref="B3:B4"/>
    <mergeCell ref="C3:L3"/>
    <mergeCell ref="B16:B17"/>
    <mergeCell ref="C16:L16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L26"/>
  <sheetViews>
    <sheetView workbookViewId="0">
      <selection activeCell="I31" sqref="I31"/>
    </sheetView>
  </sheetViews>
  <sheetFormatPr defaultRowHeight="15" x14ac:dyDescent="0.25"/>
  <cols>
    <col min="1" max="1" width="9.140625" style="1"/>
    <col min="2" max="2" width="33.5703125" style="1" customWidth="1"/>
    <col min="3" max="3" width="9.42578125" style="1" bestFit="1" customWidth="1"/>
    <col min="4" max="16384" width="9.140625" style="1"/>
  </cols>
  <sheetData>
    <row r="2" spans="2:12" ht="15.75" thickBot="1" x14ac:dyDescent="0.3">
      <c r="B2" s="13" t="s">
        <v>99</v>
      </c>
      <c r="L2" s="15" t="s">
        <v>46</v>
      </c>
    </row>
    <row r="3" spans="2:12" x14ac:dyDescent="0.25">
      <c r="B3" s="72" t="s">
        <v>0</v>
      </c>
      <c r="C3" s="70" t="s">
        <v>23</v>
      </c>
      <c r="D3" s="71"/>
      <c r="E3" s="71"/>
      <c r="F3" s="71"/>
      <c r="G3" s="71"/>
      <c r="H3" s="71"/>
      <c r="I3" s="71"/>
      <c r="J3" s="71"/>
      <c r="K3" s="71"/>
      <c r="L3" s="71"/>
    </row>
    <row r="4" spans="2:12" ht="15.75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33" t="s">
        <v>26</v>
      </c>
      <c r="C5" s="34">
        <v>343548</v>
      </c>
      <c r="D5" s="35">
        <v>114847</v>
      </c>
      <c r="E5" s="35">
        <v>156260</v>
      </c>
      <c r="F5" s="35">
        <v>162891</v>
      </c>
      <c r="G5" s="35">
        <v>233855</v>
      </c>
      <c r="H5" s="35">
        <v>728099</v>
      </c>
      <c r="I5" s="35">
        <v>613161</v>
      </c>
      <c r="J5" s="36">
        <v>632322</v>
      </c>
      <c r="K5" s="35">
        <v>304535</v>
      </c>
      <c r="L5" s="36">
        <v>304535</v>
      </c>
    </row>
    <row r="6" spans="2:12" x14ac:dyDescent="0.25">
      <c r="B6" s="33" t="s">
        <v>27</v>
      </c>
      <c r="C6" s="37">
        <v>3613552.7818164062</v>
      </c>
      <c r="D6" s="38">
        <v>3887979.1629999997</v>
      </c>
      <c r="E6" s="38">
        <v>3923370.5</v>
      </c>
      <c r="F6" s="38">
        <v>3485435.9580000001</v>
      </c>
      <c r="G6" s="38">
        <v>3476515.0250000004</v>
      </c>
      <c r="H6" s="39">
        <v>2536922.6140000001</v>
      </c>
      <c r="I6" s="38">
        <v>3066765.4718491347</v>
      </c>
      <c r="J6" s="39">
        <v>2405905.719</v>
      </c>
      <c r="K6" s="38">
        <v>2342452.6000000006</v>
      </c>
      <c r="L6" s="39">
        <v>2342452.6000000006</v>
      </c>
    </row>
    <row r="7" spans="2:12" x14ac:dyDescent="0.25">
      <c r="B7" s="33" t="s">
        <v>28</v>
      </c>
      <c r="C7" s="37">
        <v>32182.380000000005</v>
      </c>
      <c r="D7" s="38">
        <v>9719.3999999999942</v>
      </c>
      <c r="E7" s="38">
        <v>-22891.630000000005</v>
      </c>
      <c r="F7" s="38">
        <v>-13595.049999999988</v>
      </c>
      <c r="G7" s="38">
        <v>16265.139999999985</v>
      </c>
      <c r="H7" s="39">
        <v>-56745.51999999999</v>
      </c>
      <c r="I7" s="38">
        <v>-11965.029999999999</v>
      </c>
      <c r="J7" s="39">
        <v>47213.91</v>
      </c>
      <c r="K7" s="38">
        <v>-14323.329999999987</v>
      </c>
      <c r="L7" s="39">
        <v>-14323.329999999987</v>
      </c>
    </row>
    <row r="8" spans="2:12" x14ac:dyDescent="0.25">
      <c r="B8" s="33" t="s">
        <v>29</v>
      </c>
      <c r="C8" s="37">
        <f t="shared" ref="C8:L8" si="0">SUM(C5:C7)</f>
        <v>3989283.1618164061</v>
      </c>
      <c r="D8" s="35">
        <f t="shared" si="0"/>
        <v>4012545.5629999996</v>
      </c>
      <c r="E8" s="35">
        <f t="shared" si="0"/>
        <v>4056738.87</v>
      </c>
      <c r="F8" s="35">
        <f t="shared" si="0"/>
        <v>3634731.9080000003</v>
      </c>
      <c r="G8" s="35">
        <f t="shared" si="0"/>
        <v>3726635.1650000005</v>
      </c>
      <c r="H8" s="35">
        <f t="shared" si="0"/>
        <v>3208276.094</v>
      </c>
      <c r="I8" s="35">
        <f t="shared" si="0"/>
        <v>3667961.4418491349</v>
      </c>
      <c r="J8" s="36">
        <f t="shared" si="0"/>
        <v>3085441.6290000002</v>
      </c>
      <c r="K8" s="35">
        <f t="shared" si="0"/>
        <v>2632664.2700000005</v>
      </c>
      <c r="L8" s="36">
        <f t="shared" si="0"/>
        <v>2632664.2700000005</v>
      </c>
    </row>
    <row r="9" spans="2:12" x14ac:dyDescent="0.25">
      <c r="B9" s="5" t="s">
        <v>31</v>
      </c>
      <c r="C9" s="6">
        <f t="shared" ref="C9:L9" si="1">SUM(C8:C8)</f>
        <v>3989283.1618164061</v>
      </c>
      <c r="D9" s="7">
        <f t="shared" si="1"/>
        <v>4012545.5629999996</v>
      </c>
      <c r="E9" s="7">
        <f t="shared" si="1"/>
        <v>4056738.87</v>
      </c>
      <c r="F9" s="7">
        <f t="shared" si="1"/>
        <v>3634731.9080000003</v>
      </c>
      <c r="G9" s="7">
        <f t="shared" si="1"/>
        <v>3726635.1650000005</v>
      </c>
      <c r="H9" s="8">
        <f t="shared" si="1"/>
        <v>3208276.094</v>
      </c>
      <c r="I9" s="7">
        <f t="shared" si="1"/>
        <v>3667961.4418491349</v>
      </c>
      <c r="J9" s="8">
        <f t="shared" si="1"/>
        <v>3085441.6290000002</v>
      </c>
      <c r="K9" s="7">
        <f t="shared" si="1"/>
        <v>2632664.2700000005</v>
      </c>
      <c r="L9" s="8">
        <f t="shared" si="1"/>
        <v>2632664.2700000005</v>
      </c>
    </row>
    <row r="10" spans="2:12" x14ac:dyDescent="0.25">
      <c r="B10" s="5" t="s">
        <v>41</v>
      </c>
      <c r="C10" s="10">
        <f t="shared" ref="C10:L10" si="2">SUM(C11:C11)</f>
        <v>3989283.1618164061</v>
      </c>
      <c r="D10" s="11">
        <f t="shared" si="2"/>
        <v>4012545.5630000005</v>
      </c>
      <c r="E10" s="11">
        <f t="shared" si="2"/>
        <v>4056738.8699999996</v>
      </c>
      <c r="F10" s="11">
        <f t="shared" si="2"/>
        <v>3634731.9080000003</v>
      </c>
      <c r="G10" s="11">
        <f t="shared" si="2"/>
        <v>3726635.1650000005</v>
      </c>
      <c r="H10" s="12">
        <f t="shared" si="2"/>
        <v>3208276.094</v>
      </c>
      <c r="I10" s="11">
        <f t="shared" si="2"/>
        <v>3667961.4418491344</v>
      </c>
      <c r="J10" s="12">
        <f t="shared" si="2"/>
        <v>3085441.6290000002</v>
      </c>
      <c r="K10" s="11">
        <f t="shared" si="2"/>
        <v>2632664.2700000005</v>
      </c>
      <c r="L10" s="12">
        <f t="shared" si="2"/>
        <v>2632664.2700000005</v>
      </c>
    </row>
    <row r="11" spans="2:12" x14ac:dyDescent="0.25">
      <c r="B11" s="64" t="s">
        <v>66</v>
      </c>
      <c r="C11" s="65">
        <v>3989283.1618164061</v>
      </c>
      <c r="D11" s="66">
        <v>4012545.5630000005</v>
      </c>
      <c r="E11" s="66">
        <v>4056738.8699999996</v>
      </c>
      <c r="F11" s="66">
        <v>3634731.9080000003</v>
      </c>
      <c r="G11" s="66">
        <v>3726635.1650000005</v>
      </c>
      <c r="H11" s="66">
        <v>3208276.094</v>
      </c>
      <c r="I11" s="66">
        <v>3667961.4418491344</v>
      </c>
      <c r="J11" s="67">
        <v>3085441.6290000002</v>
      </c>
      <c r="K11" s="66">
        <v>2632664.2700000005</v>
      </c>
      <c r="L11" s="67">
        <v>2632664.2700000005</v>
      </c>
    </row>
    <row r="12" spans="2:12" ht="15.75" thickBot="1" x14ac:dyDescent="0.3">
      <c r="B12" s="16" t="s">
        <v>43</v>
      </c>
      <c r="C12" s="17">
        <f t="shared" ref="C12:L12" si="3">C9</f>
        <v>3989283.1618164061</v>
      </c>
      <c r="D12" s="18">
        <f t="shared" si="3"/>
        <v>4012545.5629999996</v>
      </c>
      <c r="E12" s="18">
        <f t="shared" si="3"/>
        <v>4056738.87</v>
      </c>
      <c r="F12" s="18">
        <f t="shared" si="3"/>
        <v>3634731.9080000003</v>
      </c>
      <c r="G12" s="18">
        <f t="shared" si="3"/>
        <v>3726635.1650000005</v>
      </c>
      <c r="H12" s="19">
        <f t="shared" si="3"/>
        <v>3208276.094</v>
      </c>
      <c r="I12" s="18">
        <f t="shared" si="3"/>
        <v>3667961.4418491349</v>
      </c>
      <c r="J12" s="19">
        <f t="shared" si="3"/>
        <v>3085441.6290000002</v>
      </c>
      <c r="K12" s="18">
        <f t="shared" si="3"/>
        <v>2632664.2700000005</v>
      </c>
      <c r="L12" s="19">
        <f t="shared" si="3"/>
        <v>2632664.2700000005</v>
      </c>
    </row>
    <row r="13" spans="2:12" x14ac:dyDescent="0.25">
      <c r="B13" s="20" t="s">
        <v>44</v>
      </c>
    </row>
    <row r="15" spans="2:12" ht="15.75" thickBot="1" x14ac:dyDescent="0.3">
      <c r="B15" s="13" t="s">
        <v>99</v>
      </c>
      <c r="L15" s="15" t="s">
        <v>90</v>
      </c>
    </row>
    <row r="16" spans="2:12" x14ac:dyDescent="0.25">
      <c r="B16" s="72" t="s">
        <v>0</v>
      </c>
      <c r="C16" s="70" t="s">
        <v>23</v>
      </c>
      <c r="D16" s="71"/>
      <c r="E16" s="71"/>
      <c r="F16" s="71"/>
      <c r="G16" s="71"/>
      <c r="H16" s="71"/>
      <c r="I16" s="71"/>
      <c r="J16" s="71"/>
      <c r="K16" s="71"/>
      <c r="L16" s="71"/>
    </row>
    <row r="17" spans="2:12" ht="15.75" thickBot="1" x14ac:dyDescent="0.3">
      <c r="B17" s="73"/>
      <c r="C17" s="2">
        <v>2015</v>
      </c>
      <c r="D17" s="3">
        <v>2016</v>
      </c>
      <c r="E17" s="3">
        <v>2017</v>
      </c>
      <c r="F17" s="3">
        <v>2018</v>
      </c>
      <c r="G17" s="3">
        <v>2019</v>
      </c>
      <c r="H17" s="4">
        <v>2020</v>
      </c>
      <c r="I17" s="3">
        <v>2021</v>
      </c>
      <c r="J17" s="4">
        <v>2022</v>
      </c>
      <c r="K17" s="3">
        <v>2023</v>
      </c>
      <c r="L17" s="4">
        <v>2024</v>
      </c>
    </row>
    <row r="18" spans="2:12" x14ac:dyDescent="0.25">
      <c r="B18" s="33" t="s">
        <v>26</v>
      </c>
      <c r="C18" s="34">
        <v>365.19152399999996</v>
      </c>
      <c r="D18" s="35">
        <v>122.08236099999999</v>
      </c>
      <c r="E18" s="35">
        <v>166.10437999999999</v>
      </c>
      <c r="F18" s="35">
        <v>173.153133</v>
      </c>
      <c r="G18" s="35">
        <v>248.58786499999999</v>
      </c>
      <c r="H18" s="35">
        <v>773.96923699999991</v>
      </c>
      <c r="I18" s="35">
        <v>651.79014299999994</v>
      </c>
      <c r="J18" s="36">
        <v>672.15828599999998</v>
      </c>
      <c r="K18" s="35">
        <v>323.72070499999995</v>
      </c>
      <c r="L18" s="36">
        <v>323.72070499999995</v>
      </c>
    </row>
    <row r="19" spans="2:12" x14ac:dyDescent="0.25">
      <c r="B19" s="33" t="s">
        <v>27</v>
      </c>
      <c r="C19" s="37">
        <v>3841.2066070708397</v>
      </c>
      <c r="D19" s="38">
        <v>4132.9218502689992</v>
      </c>
      <c r="E19" s="38">
        <v>4170.5428414999997</v>
      </c>
      <c r="F19" s="38">
        <v>3705.0184233539999</v>
      </c>
      <c r="G19" s="38">
        <v>3695.535471575</v>
      </c>
      <c r="H19" s="39">
        <v>2696.7487386819998</v>
      </c>
      <c r="I19" s="38">
        <v>3259.9716965756297</v>
      </c>
      <c r="J19" s="39">
        <v>2557.4777792969999</v>
      </c>
      <c r="K19" s="38">
        <v>2490.0271138000003</v>
      </c>
      <c r="L19" s="39">
        <v>2490.0271138000003</v>
      </c>
    </row>
    <row r="20" spans="2:12" x14ac:dyDescent="0.25">
      <c r="B20" s="33" t="s">
        <v>28</v>
      </c>
      <c r="C20" s="37">
        <v>34.209869940000004</v>
      </c>
      <c r="D20" s="38">
        <v>10.331722199999993</v>
      </c>
      <c r="E20" s="38">
        <v>-24.333802690000002</v>
      </c>
      <c r="F20" s="38">
        <v>-14.451538149999987</v>
      </c>
      <c r="G20" s="38">
        <v>17.289843819999984</v>
      </c>
      <c r="H20" s="39">
        <v>-60.320487759999985</v>
      </c>
      <c r="I20" s="38">
        <v>-12.718826889999997</v>
      </c>
      <c r="J20" s="39">
        <v>50.18838633</v>
      </c>
      <c r="K20" s="38">
        <v>-15.225699789999986</v>
      </c>
      <c r="L20" s="39">
        <v>-15.225699789999986</v>
      </c>
    </row>
    <row r="21" spans="2:12" x14ac:dyDescent="0.25">
      <c r="B21" s="33" t="s">
        <v>29</v>
      </c>
      <c r="C21" s="37">
        <f t="shared" ref="C21:L21" si="4">SUM(C18:C20)</f>
        <v>4240.6080010108399</v>
      </c>
      <c r="D21" s="35">
        <f t="shared" si="4"/>
        <v>4265.3359334689985</v>
      </c>
      <c r="E21" s="35">
        <f t="shared" si="4"/>
        <v>4312.3134188099993</v>
      </c>
      <c r="F21" s="35">
        <f t="shared" si="4"/>
        <v>3863.7200182039996</v>
      </c>
      <c r="G21" s="35">
        <f t="shared" si="4"/>
        <v>3961.4131803949999</v>
      </c>
      <c r="H21" s="35">
        <f t="shared" si="4"/>
        <v>3410.3974879219995</v>
      </c>
      <c r="I21" s="35">
        <f t="shared" si="4"/>
        <v>3899.0430126856299</v>
      </c>
      <c r="J21" s="36">
        <f t="shared" si="4"/>
        <v>3279.8244516269997</v>
      </c>
      <c r="K21" s="35">
        <f t="shared" si="4"/>
        <v>2798.5221190100006</v>
      </c>
      <c r="L21" s="36">
        <f t="shared" si="4"/>
        <v>2798.5221190100006</v>
      </c>
    </row>
    <row r="22" spans="2:12" x14ac:dyDescent="0.25">
      <c r="B22" s="5" t="s">
        <v>31</v>
      </c>
      <c r="C22" s="6">
        <f t="shared" ref="C22:L22" si="5">SUM(C21:C21)</f>
        <v>4240.6080010108399</v>
      </c>
      <c r="D22" s="7">
        <f t="shared" si="5"/>
        <v>4265.3359334689985</v>
      </c>
      <c r="E22" s="7">
        <f t="shared" si="5"/>
        <v>4312.3134188099993</v>
      </c>
      <c r="F22" s="7">
        <f t="shared" si="5"/>
        <v>3863.7200182039996</v>
      </c>
      <c r="G22" s="7">
        <f t="shared" si="5"/>
        <v>3961.4131803949999</v>
      </c>
      <c r="H22" s="8">
        <f t="shared" si="5"/>
        <v>3410.3974879219995</v>
      </c>
      <c r="I22" s="7">
        <f t="shared" si="5"/>
        <v>3899.0430126856299</v>
      </c>
      <c r="J22" s="8">
        <f t="shared" si="5"/>
        <v>3279.8244516269997</v>
      </c>
      <c r="K22" s="7">
        <f t="shared" si="5"/>
        <v>2798.5221190100006</v>
      </c>
      <c r="L22" s="8">
        <f t="shared" si="5"/>
        <v>2798.5221190100006</v>
      </c>
    </row>
    <row r="23" spans="2:12" x14ac:dyDescent="0.25">
      <c r="B23" s="5" t="s">
        <v>41</v>
      </c>
      <c r="C23" s="10">
        <f t="shared" ref="C23:L23" si="6">SUM(C24:C24)</f>
        <v>4240.608001010839</v>
      </c>
      <c r="D23" s="11">
        <f t="shared" si="6"/>
        <v>4265.3359334690003</v>
      </c>
      <c r="E23" s="11">
        <f t="shared" si="6"/>
        <v>4312.3134188099993</v>
      </c>
      <c r="F23" s="11">
        <f t="shared" si="6"/>
        <v>3863.7200182040001</v>
      </c>
      <c r="G23" s="11">
        <f t="shared" si="6"/>
        <v>3961.4131803950004</v>
      </c>
      <c r="H23" s="12">
        <f t="shared" si="6"/>
        <v>3410.397487922</v>
      </c>
      <c r="I23" s="11">
        <f t="shared" si="6"/>
        <v>3899.0430126856295</v>
      </c>
      <c r="J23" s="12">
        <f t="shared" si="6"/>
        <v>3279.8244516270001</v>
      </c>
      <c r="K23" s="11">
        <f t="shared" si="6"/>
        <v>2798.5221190100001</v>
      </c>
      <c r="L23" s="12">
        <f t="shared" si="6"/>
        <v>2798.5221190100001</v>
      </c>
    </row>
    <row r="24" spans="2:12" x14ac:dyDescent="0.25">
      <c r="B24" s="64" t="s">
        <v>66</v>
      </c>
      <c r="C24" s="65">
        <v>4240.608001010839</v>
      </c>
      <c r="D24" s="66">
        <v>4265.3359334690003</v>
      </c>
      <c r="E24" s="66">
        <v>4312.3134188099993</v>
      </c>
      <c r="F24" s="66">
        <v>3863.7200182040001</v>
      </c>
      <c r="G24" s="66">
        <v>3961.4131803950004</v>
      </c>
      <c r="H24" s="66">
        <v>3410.397487922</v>
      </c>
      <c r="I24" s="66">
        <v>3899.0430126856295</v>
      </c>
      <c r="J24" s="67">
        <v>3279.8244516270001</v>
      </c>
      <c r="K24" s="66">
        <v>2798.5221190100001</v>
      </c>
      <c r="L24" s="67">
        <v>2798.5221190100001</v>
      </c>
    </row>
    <row r="25" spans="2:12" ht="15.75" thickBot="1" x14ac:dyDescent="0.3">
      <c r="B25" s="16" t="s">
        <v>43</v>
      </c>
      <c r="C25" s="17">
        <f t="shared" ref="C25:L25" si="7">C22</f>
        <v>4240.6080010108399</v>
      </c>
      <c r="D25" s="18">
        <f t="shared" si="7"/>
        <v>4265.3359334689985</v>
      </c>
      <c r="E25" s="18">
        <f t="shared" si="7"/>
        <v>4312.3134188099993</v>
      </c>
      <c r="F25" s="18">
        <f t="shared" si="7"/>
        <v>3863.7200182039996</v>
      </c>
      <c r="G25" s="18">
        <f t="shared" si="7"/>
        <v>3961.4131803949999</v>
      </c>
      <c r="H25" s="19">
        <f t="shared" si="7"/>
        <v>3410.3974879219995</v>
      </c>
      <c r="I25" s="18">
        <f t="shared" si="7"/>
        <v>3899.0430126856299</v>
      </c>
      <c r="J25" s="19">
        <f t="shared" si="7"/>
        <v>3279.8244516269997</v>
      </c>
      <c r="K25" s="18">
        <f t="shared" si="7"/>
        <v>2798.5221190100006</v>
      </c>
      <c r="L25" s="19">
        <f t="shared" si="7"/>
        <v>2798.5221190100006</v>
      </c>
    </row>
    <row r="26" spans="2:12" x14ac:dyDescent="0.25">
      <c r="B26" s="20" t="s">
        <v>44</v>
      </c>
    </row>
  </sheetData>
  <mergeCells count="4">
    <mergeCell ref="B3:B4"/>
    <mergeCell ref="C3:L3"/>
    <mergeCell ref="B16:B17"/>
    <mergeCell ref="C16:L16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L26"/>
  <sheetViews>
    <sheetView workbookViewId="0">
      <selection activeCell="M27" sqref="M27"/>
    </sheetView>
  </sheetViews>
  <sheetFormatPr defaultRowHeight="15" x14ac:dyDescent="0.25"/>
  <cols>
    <col min="1" max="1" width="9.140625" style="1"/>
    <col min="2" max="2" width="33.7109375" style="1" customWidth="1"/>
    <col min="3" max="16384" width="9.140625" style="1"/>
  </cols>
  <sheetData>
    <row r="2" spans="2:12" ht="15.75" thickBot="1" x14ac:dyDescent="0.3">
      <c r="B2" s="13" t="s">
        <v>100</v>
      </c>
      <c r="L2" s="15" t="s">
        <v>24</v>
      </c>
    </row>
    <row r="3" spans="2:12" x14ac:dyDescent="0.25">
      <c r="B3" s="72" t="s">
        <v>0</v>
      </c>
      <c r="C3" s="70" t="s">
        <v>23</v>
      </c>
      <c r="D3" s="71"/>
      <c r="E3" s="71"/>
      <c r="F3" s="71"/>
      <c r="G3" s="71"/>
      <c r="H3" s="71"/>
      <c r="I3" s="71"/>
      <c r="J3" s="71"/>
      <c r="K3" s="71"/>
      <c r="L3" s="71"/>
    </row>
    <row r="4" spans="2:12" ht="15.75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33" t="s">
        <v>27</v>
      </c>
      <c r="C5" s="37">
        <v>961053.13947499997</v>
      </c>
      <c r="D5" s="38">
        <v>952422.96132500016</v>
      </c>
      <c r="E5" s="38">
        <v>988420.20172500028</v>
      </c>
      <c r="F5" s="38">
        <v>951775.22082500008</v>
      </c>
      <c r="G5" s="38">
        <v>977207.09240000008</v>
      </c>
      <c r="H5" s="39">
        <v>874027.14492500015</v>
      </c>
      <c r="I5" s="38">
        <v>899181.1202</v>
      </c>
      <c r="J5" s="39">
        <v>990631.15745000006</v>
      </c>
      <c r="K5" s="38">
        <v>1052082.8745710002</v>
      </c>
      <c r="L5" s="39">
        <v>1062741.4417470002</v>
      </c>
    </row>
    <row r="6" spans="2:12" x14ac:dyDescent="0.25">
      <c r="B6" s="33" t="s">
        <v>28</v>
      </c>
      <c r="C6" s="37">
        <v>0</v>
      </c>
      <c r="D6" s="38">
        <v>0</v>
      </c>
      <c r="E6" s="38">
        <v>0</v>
      </c>
      <c r="F6" s="38">
        <v>0</v>
      </c>
      <c r="G6" s="38">
        <v>0</v>
      </c>
      <c r="H6" s="39">
        <v>0</v>
      </c>
      <c r="I6" s="38">
        <v>0</v>
      </c>
      <c r="J6" s="39">
        <v>0</v>
      </c>
      <c r="K6" s="38">
        <v>-0.76107099999999761</v>
      </c>
      <c r="L6" s="39">
        <v>-1.057821999999998</v>
      </c>
    </row>
    <row r="7" spans="2:12" x14ac:dyDescent="0.25">
      <c r="B7" s="33" t="s">
        <v>29</v>
      </c>
      <c r="C7" s="37">
        <v>961053.13947499997</v>
      </c>
      <c r="D7" s="35">
        <v>952422.96132500016</v>
      </c>
      <c r="E7" s="35">
        <v>988420.20172500028</v>
      </c>
      <c r="F7" s="35">
        <v>951775.22082500008</v>
      </c>
      <c r="G7" s="35">
        <v>977207.09240000008</v>
      </c>
      <c r="H7" s="35">
        <v>874027.14492500015</v>
      </c>
      <c r="I7" s="35">
        <v>899181.1202</v>
      </c>
      <c r="J7" s="36">
        <v>990631.15745000006</v>
      </c>
      <c r="K7" s="35">
        <v>1052082.1135000002</v>
      </c>
      <c r="L7" s="36">
        <v>1062740.3839250002</v>
      </c>
    </row>
    <row r="8" spans="2:12" x14ac:dyDescent="0.25">
      <c r="B8" s="5" t="s">
        <v>31</v>
      </c>
      <c r="C8" s="6">
        <v>961053.13947499997</v>
      </c>
      <c r="D8" s="7">
        <v>952422.96132500016</v>
      </c>
      <c r="E8" s="7">
        <v>988420.20172500028</v>
      </c>
      <c r="F8" s="7">
        <v>951775.22082500008</v>
      </c>
      <c r="G8" s="7">
        <v>977207.09240000008</v>
      </c>
      <c r="H8" s="8">
        <v>874027.14492500015</v>
      </c>
      <c r="I8" s="7">
        <v>899181.1202</v>
      </c>
      <c r="J8" s="8">
        <v>990631.15745000006</v>
      </c>
      <c r="K8" s="7">
        <v>1052082.1135000002</v>
      </c>
      <c r="L8" s="8">
        <v>1062740.3839250002</v>
      </c>
    </row>
    <row r="9" spans="2:12" x14ac:dyDescent="0.25">
      <c r="B9" s="9" t="s">
        <v>32</v>
      </c>
      <c r="C9" s="10">
        <v>961053.13947499997</v>
      </c>
      <c r="D9" s="11">
        <v>952422.96132500016</v>
      </c>
      <c r="E9" s="11">
        <v>988420.20172500028</v>
      </c>
      <c r="F9" s="11">
        <v>951775.22082500008</v>
      </c>
      <c r="G9" s="11">
        <v>977207.09240000008</v>
      </c>
      <c r="H9" s="12">
        <v>874027.14492500015</v>
      </c>
      <c r="I9" s="11">
        <v>899181.1202</v>
      </c>
      <c r="J9" s="12">
        <v>990631.15745000006</v>
      </c>
      <c r="K9" s="11">
        <v>1052082.1135000002</v>
      </c>
      <c r="L9" s="12">
        <v>1062740.3839250002</v>
      </c>
    </row>
    <row r="10" spans="2:12" x14ac:dyDescent="0.25">
      <c r="B10" s="33" t="s">
        <v>76</v>
      </c>
      <c r="C10" s="37">
        <v>961053.13947499997</v>
      </c>
      <c r="D10" s="35">
        <v>952422.96132500016</v>
      </c>
      <c r="E10" s="35">
        <v>988420.20172500028</v>
      </c>
      <c r="F10" s="35">
        <v>951775.22082500008</v>
      </c>
      <c r="G10" s="35">
        <v>977207.09240000008</v>
      </c>
      <c r="H10" s="35">
        <v>874027.14492500015</v>
      </c>
      <c r="I10" s="35">
        <v>899181.1202</v>
      </c>
      <c r="J10" s="36">
        <v>990631.15745000006</v>
      </c>
      <c r="K10" s="35">
        <v>1052082.1135000002</v>
      </c>
      <c r="L10" s="36">
        <v>1062740.3839250002</v>
      </c>
    </row>
    <row r="11" spans="2:12" x14ac:dyDescent="0.25">
      <c r="B11" s="49" t="s">
        <v>37</v>
      </c>
      <c r="C11" s="50">
        <v>961053.13947499997</v>
      </c>
      <c r="D11" s="51">
        <v>952422.96132500016</v>
      </c>
      <c r="E11" s="51">
        <v>988420.20172500028</v>
      </c>
      <c r="F11" s="51">
        <v>951775.22082500008</v>
      </c>
      <c r="G11" s="51">
        <v>977207.09240000008</v>
      </c>
      <c r="H11" s="52">
        <v>874027.14492500015</v>
      </c>
      <c r="I11" s="51">
        <v>899181.1202</v>
      </c>
      <c r="J11" s="52">
        <v>990631.15745000006</v>
      </c>
      <c r="K11" s="51">
        <v>1052082.1135000002</v>
      </c>
      <c r="L11" s="52">
        <v>1062740.3839250002</v>
      </c>
    </row>
    <row r="12" spans="2:12" ht="15.75" thickBot="1" x14ac:dyDescent="0.3">
      <c r="B12" s="16" t="s">
        <v>43</v>
      </c>
      <c r="C12" s="17">
        <f t="shared" ref="C12:L12" si="0">C9</f>
        <v>961053.13947499997</v>
      </c>
      <c r="D12" s="18">
        <f t="shared" si="0"/>
        <v>952422.96132500016</v>
      </c>
      <c r="E12" s="18">
        <f t="shared" si="0"/>
        <v>988420.20172500028</v>
      </c>
      <c r="F12" s="18">
        <f t="shared" si="0"/>
        <v>951775.22082500008</v>
      </c>
      <c r="G12" s="18">
        <f t="shared" si="0"/>
        <v>977207.09240000008</v>
      </c>
      <c r="H12" s="19">
        <f t="shared" si="0"/>
        <v>874027.14492500015</v>
      </c>
      <c r="I12" s="18">
        <f t="shared" si="0"/>
        <v>899181.1202</v>
      </c>
      <c r="J12" s="19">
        <f t="shared" si="0"/>
        <v>990631.15745000006</v>
      </c>
      <c r="K12" s="18">
        <f t="shared" si="0"/>
        <v>1052082.1135000002</v>
      </c>
      <c r="L12" s="19">
        <f t="shared" si="0"/>
        <v>1062740.3839250002</v>
      </c>
    </row>
    <row r="13" spans="2:12" x14ac:dyDescent="0.25">
      <c r="B13" s="20" t="s">
        <v>44</v>
      </c>
    </row>
    <row r="15" spans="2:12" ht="15.75" thickBot="1" x14ac:dyDescent="0.3">
      <c r="B15" s="13" t="s">
        <v>100</v>
      </c>
      <c r="L15" s="15" t="s">
        <v>90</v>
      </c>
    </row>
    <row r="16" spans="2:12" x14ac:dyDescent="0.25">
      <c r="B16" s="72" t="s">
        <v>0</v>
      </c>
      <c r="C16" s="70" t="s">
        <v>23</v>
      </c>
      <c r="D16" s="71"/>
      <c r="E16" s="71"/>
      <c r="F16" s="71"/>
      <c r="G16" s="71"/>
      <c r="H16" s="71"/>
      <c r="I16" s="71"/>
      <c r="J16" s="71"/>
      <c r="K16" s="71"/>
      <c r="L16" s="71"/>
    </row>
    <row r="17" spans="2:12" ht="15.75" thickBot="1" x14ac:dyDescent="0.3">
      <c r="B17" s="73"/>
      <c r="C17" s="2">
        <v>2015</v>
      </c>
      <c r="D17" s="3">
        <v>2016</v>
      </c>
      <c r="E17" s="3">
        <v>2017</v>
      </c>
      <c r="F17" s="3">
        <v>2018</v>
      </c>
      <c r="G17" s="3">
        <v>2019</v>
      </c>
      <c r="H17" s="4">
        <v>2020</v>
      </c>
      <c r="I17" s="3">
        <v>2021</v>
      </c>
      <c r="J17" s="4">
        <v>2022</v>
      </c>
      <c r="K17" s="3">
        <v>2023</v>
      </c>
      <c r="L17" s="4">
        <v>2024</v>
      </c>
    </row>
    <row r="18" spans="2:12" x14ac:dyDescent="0.25">
      <c r="B18" s="33" t="s">
        <v>27</v>
      </c>
      <c r="C18" s="37">
        <v>513.13029749418934</v>
      </c>
      <c r="D18" s="38">
        <v>508.52242962545068</v>
      </c>
      <c r="E18" s="38">
        <v>527.74225620602078</v>
      </c>
      <c r="F18" s="38">
        <v>508.17658477898817</v>
      </c>
      <c r="G18" s="38">
        <v>521.75529680966997</v>
      </c>
      <c r="H18" s="39">
        <v>466.66494335408066</v>
      </c>
      <c r="I18" s="38">
        <v>480.09527960278501</v>
      </c>
      <c r="J18" s="39">
        <v>528.92274074149122</v>
      </c>
      <c r="K18" s="38">
        <v>561.73334880532127</v>
      </c>
      <c r="L18" s="39">
        <v>567.42422428476709</v>
      </c>
    </row>
    <row r="19" spans="2:12" x14ac:dyDescent="0.25">
      <c r="B19" s="33" t="s">
        <v>28</v>
      </c>
      <c r="C19" s="37">
        <v>0</v>
      </c>
      <c r="D19" s="38">
        <v>0</v>
      </c>
      <c r="E19" s="38">
        <v>0</v>
      </c>
      <c r="F19" s="38">
        <v>0</v>
      </c>
      <c r="G19" s="38">
        <v>0</v>
      </c>
      <c r="H19" s="39">
        <v>0</v>
      </c>
      <c r="I19" s="38">
        <v>0</v>
      </c>
      <c r="J19" s="39">
        <v>0</v>
      </c>
      <c r="K19" s="38">
        <v>-4.0635483367499871E-4</v>
      </c>
      <c r="L19" s="39">
        <v>-5.6479761134999897E-4</v>
      </c>
    </row>
    <row r="20" spans="2:12" x14ac:dyDescent="0.25">
      <c r="B20" s="33" t="s">
        <v>29</v>
      </c>
      <c r="C20" s="37">
        <v>513.13029749418934</v>
      </c>
      <c r="D20" s="35">
        <v>508.52242962545068</v>
      </c>
      <c r="E20" s="35">
        <v>527.74225620602078</v>
      </c>
      <c r="F20" s="35">
        <v>508.17658477898817</v>
      </c>
      <c r="G20" s="35">
        <v>521.75529680966997</v>
      </c>
      <c r="H20" s="35">
        <v>466.66494335408066</v>
      </c>
      <c r="I20" s="35">
        <v>480.09527960278501</v>
      </c>
      <c r="J20" s="36">
        <v>528.92274074149122</v>
      </c>
      <c r="K20" s="35">
        <v>561.7329424504876</v>
      </c>
      <c r="L20" s="36">
        <v>567.42365948715576</v>
      </c>
    </row>
    <row r="21" spans="2:12" x14ac:dyDescent="0.25">
      <c r="B21" s="5" t="s">
        <v>31</v>
      </c>
      <c r="C21" s="6">
        <v>513.13029749418934</v>
      </c>
      <c r="D21" s="7">
        <v>508.52242962545068</v>
      </c>
      <c r="E21" s="7">
        <v>527.74225620602078</v>
      </c>
      <c r="F21" s="7">
        <v>508.17658477898817</v>
      </c>
      <c r="G21" s="7">
        <v>521.75529680966997</v>
      </c>
      <c r="H21" s="8">
        <v>466.66494335408066</v>
      </c>
      <c r="I21" s="7">
        <v>480.09527960278501</v>
      </c>
      <c r="J21" s="8">
        <v>528.92274074149122</v>
      </c>
      <c r="K21" s="7">
        <v>561.7329424504876</v>
      </c>
      <c r="L21" s="8">
        <v>567.42365948715576</v>
      </c>
    </row>
    <row r="22" spans="2:12" x14ac:dyDescent="0.25">
      <c r="B22" s="9" t="s">
        <v>32</v>
      </c>
      <c r="C22" s="10">
        <v>513.13029749418934</v>
      </c>
      <c r="D22" s="11">
        <v>508.52242962545068</v>
      </c>
      <c r="E22" s="11">
        <v>527.74225620602078</v>
      </c>
      <c r="F22" s="11">
        <v>508.17658477898817</v>
      </c>
      <c r="G22" s="11">
        <v>521.75529680966997</v>
      </c>
      <c r="H22" s="12">
        <v>466.66494335408066</v>
      </c>
      <c r="I22" s="11">
        <v>480.09527960278501</v>
      </c>
      <c r="J22" s="12">
        <v>528.92274074149122</v>
      </c>
      <c r="K22" s="11">
        <v>561.7329424504876</v>
      </c>
      <c r="L22" s="12">
        <v>567.42365948715576</v>
      </c>
    </row>
    <row r="23" spans="2:12" x14ac:dyDescent="0.25">
      <c r="B23" s="33" t="s">
        <v>76</v>
      </c>
      <c r="C23" s="37">
        <v>513.13029749418934</v>
      </c>
      <c r="D23" s="35">
        <v>508.52242962545068</v>
      </c>
      <c r="E23" s="35">
        <v>527.74225620602078</v>
      </c>
      <c r="F23" s="35">
        <v>508.17658477898817</v>
      </c>
      <c r="G23" s="35">
        <v>521.75529680966997</v>
      </c>
      <c r="H23" s="35">
        <v>466.66494335408066</v>
      </c>
      <c r="I23" s="35">
        <v>480.09527960278501</v>
      </c>
      <c r="J23" s="36">
        <v>528.92274074149122</v>
      </c>
      <c r="K23" s="35">
        <v>561.7329424504876</v>
      </c>
      <c r="L23" s="36">
        <v>567.42365948715576</v>
      </c>
    </row>
    <row r="24" spans="2:12" x14ac:dyDescent="0.25">
      <c r="B24" s="49" t="s">
        <v>37</v>
      </c>
      <c r="C24" s="50">
        <v>513.13029749418934</v>
      </c>
      <c r="D24" s="51">
        <v>508.52242962545068</v>
      </c>
      <c r="E24" s="51">
        <v>527.74225620602078</v>
      </c>
      <c r="F24" s="51">
        <v>508.17658477898817</v>
      </c>
      <c r="G24" s="51">
        <v>521.75529680966997</v>
      </c>
      <c r="H24" s="52">
        <v>466.66494335408066</v>
      </c>
      <c r="I24" s="51">
        <v>480.09527960278501</v>
      </c>
      <c r="J24" s="52">
        <v>528.92274074149122</v>
      </c>
      <c r="K24" s="51">
        <v>561.7329424504876</v>
      </c>
      <c r="L24" s="52">
        <v>567.42365948715576</v>
      </c>
    </row>
    <row r="25" spans="2:12" ht="15.75" thickBot="1" x14ac:dyDescent="0.3">
      <c r="B25" s="16" t="s">
        <v>43</v>
      </c>
      <c r="C25" s="17">
        <f t="shared" ref="C25:L25" si="1">C22</f>
        <v>513.13029749418934</v>
      </c>
      <c r="D25" s="18">
        <f t="shared" si="1"/>
        <v>508.52242962545068</v>
      </c>
      <c r="E25" s="18">
        <f t="shared" si="1"/>
        <v>527.74225620602078</v>
      </c>
      <c r="F25" s="18">
        <f t="shared" si="1"/>
        <v>508.17658477898817</v>
      </c>
      <c r="G25" s="18">
        <f t="shared" si="1"/>
        <v>521.75529680966997</v>
      </c>
      <c r="H25" s="19">
        <f t="shared" si="1"/>
        <v>466.66494335408066</v>
      </c>
      <c r="I25" s="18">
        <f t="shared" si="1"/>
        <v>480.09527960278501</v>
      </c>
      <c r="J25" s="19">
        <f t="shared" si="1"/>
        <v>528.92274074149122</v>
      </c>
      <c r="K25" s="18">
        <f t="shared" si="1"/>
        <v>561.7329424504876</v>
      </c>
      <c r="L25" s="19">
        <f t="shared" si="1"/>
        <v>567.42365948715576</v>
      </c>
    </row>
    <row r="26" spans="2:12" x14ac:dyDescent="0.25">
      <c r="B26" s="20" t="s">
        <v>44</v>
      </c>
    </row>
  </sheetData>
  <mergeCells count="4">
    <mergeCell ref="B3:B4"/>
    <mergeCell ref="C3:L3"/>
    <mergeCell ref="B16:B17"/>
    <mergeCell ref="C16:L16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L26"/>
  <sheetViews>
    <sheetView workbookViewId="0">
      <selection activeCell="Q29" sqref="Q29"/>
    </sheetView>
  </sheetViews>
  <sheetFormatPr defaultRowHeight="15" x14ac:dyDescent="0.25"/>
  <cols>
    <col min="1" max="1" width="9.140625" style="1"/>
    <col min="2" max="2" width="33.42578125" style="1" customWidth="1"/>
    <col min="3" max="16384" width="9.140625" style="1"/>
  </cols>
  <sheetData>
    <row r="2" spans="2:12" ht="15.75" thickBot="1" x14ac:dyDescent="0.3">
      <c r="B2" s="13" t="s">
        <v>101</v>
      </c>
      <c r="L2" s="15" t="s">
        <v>24</v>
      </c>
    </row>
    <row r="3" spans="2:12" x14ac:dyDescent="0.25">
      <c r="B3" s="72" t="s">
        <v>0</v>
      </c>
      <c r="C3" s="70" t="s">
        <v>23</v>
      </c>
      <c r="D3" s="71"/>
      <c r="E3" s="71"/>
      <c r="F3" s="71"/>
      <c r="G3" s="71"/>
      <c r="H3" s="71"/>
      <c r="I3" s="71"/>
      <c r="J3" s="71"/>
      <c r="K3" s="71"/>
      <c r="L3" s="71"/>
    </row>
    <row r="4" spans="2:12" ht="15.75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33" t="s">
        <v>26</v>
      </c>
      <c r="C5" s="37">
        <v>3786.6880000000001</v>
      </c>
      <c r="D5" s="38">
        <v>2914</v>
      </c>
      <c r="E5" s="38">
        <v>2493.8319999999999</v>
      </c>
      <c r="F5" s="38">
        <v>2189.4259999999999</v>
      </c>
      <c r="G5" s="38">
        <v>1640.3829999999998</v>
      </c>
      <c r="H5" s="39">
        <v>88.250999999999991</v>
      </c>
      <c r="I5" s="38">
        <v>0</v>
      </c>
      <c r="J5" s="39">
        <v>11</v>
      </c>
      <c r="K5" s="38">
        <v>20.532</v>
      </c>
      <c r="L5" s="39">
        <v>0</v>
      </c>
    </row>
    <row r="6" spans="2:12" x14ac:dyDescent="0.25">
      <c r="B6" s="33" t="s">
        <v>27</v>
      </c>
      <c r="C6" s="37">
        <v>163845.15000000002</v>
      </c>
      <c r="D6" s="38">
        <v>66008.759999999995</v>
      </c>
      <c r="E6" s="38">
        <v>52237.636000000006</v>
      </c>
      <c r="F6" s="38">
        <v>67022.993000000002</v>
      </c>
      <c r="G6" s="38">
        <v>51395.963999999993</v>
      </c>
      <c r="H6" s="39">
        <v>34882.304000000004</v>
      </c>
      <c r="I6" s="38">
        <v>34293.309000000008</v>
      </c>
      <c r="J6" s="39">
        <v>32913.165000000008</v>
      </c>
      <c r="K6" s="38">
        <v>54907.099773000002</v>
      </c>
      <c r="L6" s="39">
        <v>124527.169997</v>
      </c>
    </row>
    <row r="7" spans="2:12" x14ac:dyDescent="0.25">
      <c r="B7" s="33" t="s">
        <v>29</v>
      </c>
      <c r="C7" s="37">
        <f t="shared" ref="C7:L7" si="0">SUM(C5:C6)</f>
        <v>167631.83800000002</v>
      </c>
      <c r="D7" s="35">
        <f t="shared" si="0"/>
        <v>68922.759999999995</v>
      </c>
      <c r="E7" s="35">
        <f t="shared" si="0"/>
        <v>54731.468000000008</v>
      </c>
      <c r="F7" s="35">
        <f t="shared" si="0"/>
        <v>69212.419000000009</v>
      </c>
      <c r="G7" s="35">
        <f t="shared" si="0"/>
        <v>53036.346999999994</v>
      </c>
      <c r="H7" s="35">
        <f t="shared" si="0"/>
        <v>34970.555</v>
      </c>
      <c r="I7" s="35">
        <f t="shared" si="0"/>
        <v>34293.309000000008</v>
      </c>
      <c r="J7" s="36">
        <f t="shared" si="0"/>
        <v>32924.165000000008</v>
      </c>
      <c r="K7" s="35">
        <f t="shared" si="0"/>
        <v>54927.631773000001</v>
      </c>
      <c r="L7" s="36">
        <f t="shared" si="0"/>
        <v>124527.169997</v>
      </c>
    </row>
    <row r="8" spans="2:12" x14ac:dyDescent="0.25">
      <c r="B8" s="5" t="s">
        <v>31</v>
      </c>
      <c r="C8" s="6">
        <f t="shared" ref="C8:L8" si="1">C7</f>
        <v>167631.83800000002</v>
      </c>
      <c r="D8" s="7">
        <f t="shared" si="1"/>
        <v>68922.759999999995</v>
      </c>
      <c r="E8" s="7">
        <f t="shared" si="1"/>
        <v>54731.468000000008</v>
      </c>
      <c r="F8" s="7">
        <f t="shared" si="1"/>
        <v>69212.419000000009</v>
      </c>
      <c r="G8" s="7">
        <f t="shared" si="1"/>
        <v>53036.346999999994</v>
      </c>
      <c r="H8" s="8">
        <f t="shared" si="1"/>
        <v>34970.555</v>
      </c>
      <c r="I8" s="7">
        <f t="shared" si="1"/>
        <v>34293.309000000008</v>
      </c>
      <c r="J8" s="8">
        <f t="shared" si="1"/>
        <v>32924.165000000008</v>
      </c>
      <c r="K8" s="7">
        <f t="shared" si="1"/>
        <v>54927.631773000001</v>
      </c>
      <c r="L8" s="8">
        <f t="shared" si="1"/>
        <v>124527.169997</v>
      </c>
    </row>
    <row r="9" spans="2:12" x14ac:dyDescent="0.25">
      <c r="B9" s="9" t="s">
        <v>32</v>
      </c>
      <c r="C9" s="10">
        <v>167631.83800000002</v>
      </c>
      <c r="D9" s="11">
        <v>68922.759999999995</v>
      </c>
      <c r="E9" s="11">
        <v>54731.468000000008</v>
      </c>
      <c r="F9" s="11">
        <v>69212.419000000009</v>
      </c>
      <c r="G9" s="11">
        <v>53036.346999999994</v>
      </c>
      <c r="H9" s="12">
        <v>34970.555</v>
      </c>
      <c r="I9" s="11">
        <v>34293.309000000008</v>
      </c>
      <c r="J9" s="12">
        <v>32924.165000000008</v>
      </c>
      <c r="K9" s="11">
        <v>54927.686999999998</v>
      </c>
      <c r="L9" s="12">
        <v>124526.986</v>
      </c>
    </row>
    <row r="10" spans="2:12" x14ac:dyDescent="0.25">
      <c r="B10" s="33" t="s">
        <v>76</v>
      </c>
      <c r="C10" s="37">
        <v>167631.83800000002</v>
      </c>
      <c r="D10" s="35">
        <v>68922.759999999995</v>
      </c>
      <c r="E10" s="35">
        <v>54731.468000000008</v>
      </c>
      <c r="F10" s="35">
        <v>69212.419000000009</v>
      </c>
      <c r="G10" s="35">
        <v>53036.346999999994</v>
      </c>
      <c r="H10" s="35">
        <v>34970.555</v>
      </c>
      <c r="I10" s="35">
        <v>34293.309000000008</v>
      </c>
      <c r="J10" s="36">
        <v>32924.165000000008</v>
      </c>
      <c r="K10" s="35">
        <v>54927.686999999998</v>
      </c>
      <c r="L10" s="36">
        <v>124526.986</v>
      </c>
    </row>
    <row r="11" spans="2:12" x14ac:dyDescent="0.25">
      <c r="B11" s="49" t="s">
        <v>37</v>
      </c>
      <c r="C11" s="50">
        <v>167631.83800000002</v>
      </c>
      <c r="D11" s="51">
        <v>68922.759999999995</v>
      </c>
      <c r="E11" s="51">
        <v>54731.468000000008</v>
      </c>
      <c r="F11" s="51">
        <v>69212.419000000009</v>
      </c>
      <c r="G11" s="51">
        <v>53036.346999999994</v>
      </c>
      <c r="H11" s="52">
        <v>34970.555</v>
      </c>
      <c r="I11" s="51">
        <v>34293.309000000008</v>
      </c>
      <c r="J11" s="52">
        <v>32924.165000000008</v>
      </c>
      <c r="K11" s="51">
        <v>54927.686999999998</v>
      </c>
      <c r="L11" s="52">
        <v>124526.986</v>
      </c>
    </row>
    <row r="12" spans="2:12" ht="15.75" thickBot="1" x14ac:dyDescent="0.3">
      <c r="B12" s="16" t="s">
        <v>43</v>
      </c>
      <c r="C12" s="17">
        <f t="shared" ref="C12:L12" si="2">C9</f>
        <v>167631.83800000002</v>
      </c>
      <c r="D12" s="18">
        <f t="shared" si="2"/>
        <v>68922.759999999995</v>
      </c>
      <c r="E12" s="18">
        <f t="shared" si="2"/>
        <v>54731.468000000008</v>
      </c>
      <c r="F12" s="18">
        <f t="shared" si="2"/>
        <v>69212.419000000009</v>
      </c>
      <c r="G12" s="18">
        <f t="shared" si="2"/>
        <v>53036.346999999994</v>
      </c>
      <c r="H12" s="19">
        <f t="shared" si="2"/>
        <v>34970.555</v>
      </c>
      <c r="I12" s="18">
        <f t="shared" si="2"/>
        <v>34293.309000000008</v>
      </c>
      <c r="J12" s="19">
        <f t="shared" si="2"/>
        <v>32924.165000000008</v>
      </c>
      <c r="K12" s="18">
        <f t="shared" si="2"/>
        <v>54927.686999999998</v>
      </c>
      <c r="L12" s="19">
        <f t="shared" si="2"/>
        <v>124526.986</v>
      </c>
    </row>
    <row r="13" spans="2:12" x14ac:dyDescent="0.25">
      <c r="B13" s="20" t="s">
        <v>44</v>
      </c>
    </row>
    <row r="15" spans="2:12" ht="15.75" thickBot="1" x14ac:dyDescent="0.3">
      <c r="B15" s="13" t="s">
        <v>101</v>
      </c>
      <c r="L15" s="15" t="s">
        <v>90</v>
      </c>
    </row>
    <row r="16" spans="2:12" x14ac:dyDescent="0.25">
      <c r="B16" s="72" t="s">
        <v>0</v>
      </c>
      <c r="C16" s="70" t="s">
        <v>23</v>
      </c>
      <c r="D16" s="71"/>
      <c r="E16" s="71"/>
      <c r="F16" s="71"/>
      <c r="G16" s="71"/>
      <c r="H16" s="71"/>
      <c r="I16" s="71"/>
      <c r="J16" s="71"/>
      <c r="K16" s="71"/>
      <c r="L16" s="71"/>
    </row>
    <row r="17" spans="2:12" ht="15.75" thickBot="1" x14ac:dyDescent="0.3">
      <c r="B17" s="73"/>
      <c r="C17" s="2">
        <v>2015</v>
      </c>
      <c r="D17" s="3">
        <v>2016</v>
      </c>
      <c r="E17" s="3">
        <v>2017</v>
      </c>
      <c r="F17" s="3">
        <v>2018</v>
      </c>
      <c r="G17" s="3">
        <v>2019</v>
      </c>
      <c r="H17" s="4">
        <v>2020</v>
      </c>
      <c r="I17" s="3">
        <v>2021</v>
      </c>
      <c r="J17" s="4">
        <v>2022</v>
      </c>
      <c r="K17" s="3">
        <v>2023</v>
      </c>
      <c r="L17" s="4">
        <v>2024</v>
      </c>
    </row>
    <row r="18" spans="2:12" x14ac:dyDescent="0.25">
      <c r="B18" s="33" t="s">
        <v>26</v>
      </c>
      <c r="C18" s="37">
        <v>1.9299612729599998</v>
      </c>
      <c r="D18" s="38">
        <v>1.4851783799999998</v>
      </c>
      <c r="E18" s="38">
        <v>1.2710313554399997</v>
      </c>
      <c r="F18" s="38">
        <v>1.1158847494199999</v>
      </c>
      <c r="G18" s="38">
        <v>0.83605400360999982</v>
      </c>
      <c r="H18" s="39">
        <v>4.4978887169999988E-2</v>
      </c>
      <c r="I18" s="38">
        <v>0</v>
      </c>
      <c r="J18" s="39">
        <v>5.6063699999999994E-3</v>
      </c>
      <c r="K18" s="38">
        <v>1.0464544439999999E-2</v>
      </c>
      <c r="L18" s="39">
        <v>0</v>
      </c>
    </row>
    <row r="19" spans="2:12" x14ac:dyDescent="0.25">
      <c r="B19" s="33" t="s">
        <v>27</v>
      </c>
      <c r="C19" s="37">
        <v>83.506957600500002</v>
      </c>
      <c r="D19" s="38">
        <v>33.64268470919999</v>
      </c>
      <c r="E19" s="38">
        <v>26.623955940119998</v>
      </c>
      <c r="F19" s="38">
        <v>34.15960884231</v>
      </c>
      <c r="G19" s="38">
        <v>26.194980971879993</v>
      </c>
      <c r="H19" s="39">
        <v>17.77846387968</v>
      </c>
      <c r="I19" s="38">
        <v>17.478270798030003</v>
      </c>
      <c r="J19" s="39">
        <v>16.774852805550001</v>
      </c>
      <c r="K19" s="38">
        <v>27.984501541304908</v>
      </c>
      <c r="L19" s="39">
        <v>63.467762732370986</v>
      </c>
    </row>
    <row r="20" spans="2:12" x14ac:dyDescent="0.25">
      <c r="B20" s="33" t="s">
        <v>29</v>
      </c>
      <c r="C20" s="37">
        <f>SUM(C18:C19)</f>
        <v>85.436918873460002</v>
      </c>
      <c r="D20" s="35">
        <f t="shared" ref="D20:L20" si="3">SUM(D18:D19)</f>
        <v>35.127863089199991</v>
      </c>
      <c r="E20" s="35">
        <f t="shared" si="3"/>
        <v>27.894987295559996</v>
      </c>
      <c r="F20" s="35">
        <f t="shared" si="3"/>
        <v>35.275493591729997</v>
      </c>
      <c r="G20" s="35">
        <f t="shared" si="3"/>
        <v>27.031034975489991</v>
      </c>
      <c r="H20" s="35">
        <f t="shared" si="3"/>
        <v>17.82344276685</v>
      </c>
      <c r="I20" s="35">
        <f t="shared" si="3"/>
        <v>17.478270798030003</v>
      </c>
      <c r="J20" s="36">
        <f t="shared" si="3"/>
        <v>16.78045917555</v>
      </c>
      <c r="K20" s="35">
        <f t="shared" si="3"/>
        <v>27.99496608574491</v>
      </c>
      <c r="L20" s="36">
        <f t="shared" si="3"/>
        <v>63.467762732370986</v>
      </c>
    </row>
    <row r="21" spans="2:12" x14ac:dyDescent="0.25">
      <c r="B21" s="5" t="s">
        <v>31</v>
      </c>
      <c r="C21" s="6">
        <f>C20</f>
        <v>85.436918873460002</v>
      </c>
      <c r="D21" s="7">
        <f t="shared" ref="D21:L21" si="4">D20</f>
        <v>35.127863089199991</v>
      </c>
      <c r="E21" s="7">
        <f t="shared" si="4"/>
        <v>27.894987295559996</v>
      </c>
      <c r="F21" s="7">
        <f t="shared" si="4"/>
        <v>35.275493591729997</v>
      </c>
      <c r="G21" s="7">
        <f t="shared" si="4"/>
        <v>27.031034975489991</v>
      </c>
      <c r="H21" s="8">
        <f t="shared" si="4"/>
        <v>17.82344276685</v>
      </c>
      <c r="I21" s="7">
        <f t="shared" si="4"/>
        <v>17.478270798030003</v>
      </c>
      <c r="J21" s="8">
        <f t="shared" si="4"/>
        <v>16.78045917555</v>
      </c>
      <c r="K21" s="7">
        <f t="shared" si="4"/>
        <v>27.99496608574491</v>
      </c>
      <c r="L21" s="8">
        <f t="shared" si="4"/>
        <v>63.467762732370986</v>
      </c>
    </row>
    <row r="22" spans="2:12" x14ac:dyDescent="0.25">
      <c r="B22" s="9" t="s">
        <v>32</v>
      </c>
      <c r="C22" s="10">
        <v>85.436918873460002</v>
      </c>
      <c r="D22" s="11">
        <v>35.127863089199991</v>
      </c>
      <c r="E22" s="11">
        <v>27.89498729556</v>
      </c>
      <c r="F22" s="11">
        <v>35.275493591729997</v>
      </c>
      <c r="G22" s="11">
        <v>27.031034975489995</v>
      </c>
      <c r="H22" s="12">
        <v>17.823442766849997</v>
      </c>
      <c r="I22" s="11">
        <v>17.478270798030003</v>
      </c>
      <c r="J22" s="12">
        <v>16.780459175550003</v>
      </c>
      <c r="K22" s="11">
        <v>27.994994233289997</v>
      </c>
      <c r="L22" s="12">
        <v>63.467668954619995</v>
      </c>
    </row>
    <row r="23" spans="2:12" x14ac:dyDescent="0.25">
      <c r="B23" s="33" t="s">
        <v>76</v>
      </c>
      <c r="C23" s="37">
        <v>85.436918873460002</v>
      </c>
      <c r="D23" s="35">
        <v>35.127863089199991</v>
      </c>
      <c r="E23" s="35">
        <v>27.89498729556</v>
      </c>
      <c r="F23" s="35">
        <v>35.275493591729997</v>
      </c>
      <c r="G23" s="35">
        <v>27.031034975489995</v>
      </c>
      <c r="H23" s="35">
        <v>17.823442766849997</v>
      </c>
      <c r="I23" s="35">
        <v>17.478270798030003</v>
      </c>
      <c r="J23" s="36">
        <v>16.780459175550003</v>
      </c>
      <c r="K23" s="35">
        <v>27.994994233289997</v>
      </c>
      <c r="L23" s="36">
        <v>63.467668954619995</v>
      </c>
    </row>
    <row r="24" spans="2:12" x14ac:dyDescent="0.25">
      <c r="B24" s="49" t="s">
        <v>37</v>
      </c>
      <c r="C24" s="50">
        <v>85.436918873460002</v>
      </c>
      <c r="D24" s="51">
        <v>35.127863089199991</v>
      </c>
      <c r="E24" s="51">
        <v>27.89498729556</v>
      </c>
      <c r="F24" s="51">
        <v>35.275493591729997</v>
      </c>
      <c r="G24" s="51">
        <v>27.031034975489995</v>
      </c>
      <c r="H24" s="52">
        <v>17.823442766849997</v>
      </c>
      <c r="I24" s="51">
        <v>17.478270798030003</v>
      </c>
      <c r="J24" s="52">
        <v>16.780459175550003</v>
      </c>
      <c r="K24" s="51">
        <v>27.994994233289997</v>
      </c>
      <c r="L24" s="52">
        <v>63.467668954619995</v>
      </c>
    </row>
    <row r="25" spans="2:12" ht="15.75" thickBot="1" x14ac:dyDescent="0.3">
      <c r="B25" s="16" t="s">
        <v>43</v>
      </c>
      <c r="C25" s="17">
        <f>C22</f>
        <v>85.436918873460002</v>
      </c>
      <c r="D25" s="18">
        <f t="shared" ref="D25:L25" si="5">D22</f>
        <v>35.127863089199991</v>
      </c>
      <c r="E25" s="18">
        <f t="shared" si="5"/>
        <v>27.89498729556</v>
      </c>
      <c r="F25" s="18">
        <f t="shared" si="5"/>
        <v>35.275493591729997</v>
      </c>
      <c r="G25" s="18">
        <f t="shared" si="5"/>
        <v>27.031034975489995</v>
      </c>
      <c r="H25" s="19">
        <f t="shared" si="5"/>
        <v>17.823442766849997</v>
      </c>
      <c r="I25" s="18">
        <f t="shared" si="5"/>
        <v>17.478270798030003</v>
      </c>
      <c r="J25" s="19">
        <f t="shared" si="5"/>
        <v>16.780459175550003</v>
      </c>
      <c r="K25" s="18">
        <f t="shared" si="5"/>
        <v>27.994994233289997</v>
      </c>
      <c r="L25" s="19">
        <f t="shared" si="5"/>
        <v>63.467668954619995</v>
      </c>
    </row>
    <row r="26" spans="2:12" x14ac:dyDescent="0.25">
      <c r="B26" s="20" t="s">
        <v>44</v>
      </c>
    </row>
  </sheetData>
  <mergeCells count="4">
    <mergeCell ref="B3:B4"/>
    <mergeCell ref="C3:L3"/>
    <mergeCell ref="B16:B17"/>
    <mergeCell ref="C16:L16"/>
  </mergeCells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O89"/>
  <sheetViews>
    <sheetView showZeros="0" workbookViewId="0">
      <selection activeCell="O33" sqref="O33"/>
    </sheetView>
  </sheetViews>
  <sheetFormatPr defaultRowHeight="15" x14ac:dyDescent="0.25"/>
  <cols>
    <col min="1" max="1" width="9.140625" style="1"/>
    <col min="2" max="2" width="33" style="1" customWidth="1"/>
    <col min="3" max="16384" width="9.140625" style="1"/>
  </cols>
  <sheetData>
    <row r="2" spans="2:12" ht="15.75" thickBot="1" x14ac:dyDescent="0.3">
      <c r="B2" s="13" t="s">
        <v>102</v>
      </c>
      <c r="L2" s="15" t="s">
        <v>82</v>
      </c>
    </row>
    <row r="3" spans="2:12" ht="15" customHeight="1" x14ac:dyDescent="0.25">
      <c r="B3" s="74" t="s">
        <v>0</v>
      </c>
      <c r="C3" s="70" t="s">
        <v>23</v>
      </c>
      <c r="D3" s="71"/>
      <c r="E3" s="71"/>
      <c r="F3" s="71"/>
      <c r="G3" s="71"/>
      <c r="H3" s="71"/>
      <c r="I3" s="71"/>
      <c r="J3" s="71"/>
      <c r="K3" s="71"/>
      <c r="L3" s="71"/>
    </row>
    <row r="4" spans="2:12" ht="15.75" customHeight="1" thickBot="1" x14ac:dyDescent="0.3">
      <c r="B4" s="75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33" t="s">
        <v>26</v>
      </c>
      <c r="C5" s="34">
        <v>28893.896449427673</v>
      </c>
      <c r="D5" s="35">
        <v>26142.705328984121</v>
      </c>
      <c r="E5" s="35">
        <v>25337.337859412848</v>
      </c>
      <c r="F5" s="35">
        <v>25785.162549918499</v>
      </c>
      <c r="G5" s="35">
        <v>26523.595283232695</v>
      </c>
      <c r="H5" s="35">
        <v>22964.737091105999</v>
      </c>
      <c r="I5" s="35">
        <v>25091.555054033299</v>
      </c>
      <c r="J5" s="36">
        <v>26580.666520451839</v>
      </c>
      <c r="K5" s="35">
        <v>28485.466964698971</v>
      </c>
      <c r="L5" s="36">
        <v>31531.195814053768</v>
      </c>
    </row>
    <row r="6" spans="2:12" x14ac:dyDescent="0.25">
      <c r="B6" s="33" t="s">
        <v>27</v>
      </c>
      <c r="C6" s="37">
        <v>4892.0695593597693</v>
      </c>
      <c r="D6" s="38">
        <v>8136.2785288306022</v>
      </c>
      <c r="E6" s="38">
        <v>9083.485734496775</v>
      </c>
      <c r="F6" s="38">
        <v>9784.2827456261148</v>
      </c>
      <c r="G6" s="38">
        <v>8787.1832952528603</v>
      </c>
      <c r="H6" s="39">
        <v>12115.546326075917</v>
      </c>
      <c r="I6" s="38">
        <v>10807.687657131815</v>
      </c>
      <c r="J6" s="39">
        <v>9824.0055320911797</v>
      </c>
      <c r="K6" s="38">
        <v>10192.302351583443</v>
      </c>
      <c r="L6" s="39">
        <v>9510.4568494887335</v>
      </c>
    </row>
    <row r="7" spans="2:12" x14ac:dyDescent="0.25">
      <c r="B7" s="33" t="s">
        <v>29</v>
      </c>
      <c r="C7" s="37">
        <f t="shared" ref="C7:L7" si="0">SUM(C5:C6)</f>
        <v>33785.966008787444</v>
      </c>
      <c r="D7" s="35">
        <f t="shared" si="0"/>
        <v>34278.983857814725</v>
      </c>
      <c r="E7" s="35">
        <f t="shared" si="0"/>
        <v>34420.823593909619</v>
      </c>
      <c r="F7" s="35">
        <f t="shared" si="0"/>
        <v>35569.445295544618</v>
      </c>
      <c r="G7" s="35">
        <f t="shared" si="0"/>
        <v>35310.778578485551</v>
      </c>
      <c r="H7" s="35">
        <f t="shared" si="0"/>
        <v>35080.283417181912</v>
      </c>
      <c r="I7" s="35">
        <f t="shared" si="0"/>
        <v>35899.242711165112</v>
      </c>
      <c r="J7" s="36">
        <f t="shared" si="0"/>
        <v>36404.672052543021</v>
      </c>
      <c r="K7" s="35">
        <f t="shared" si="0"/>
        <v>38677.769316282414</v>
      </c>
      <c r="L7" s="36">
        <f t="shared" si="0"/>
        <v>41041.652663542503</v>
      </c>
    </row>
    <row r="8" spans="2:12" x14ac:dyDescent="0.25">
      <c r="B8" s="5" t="s">
        <v>31</v>
      </c>
      <c r="C8" s="6">
        <f t="shared" ref="C8:L8" si="1">C7</f>
        <v>33785.966008787444</v>
      </c>
      <c r="D8" s="7">
        <f t="shared" si="1"/>
        <v>34278.983857814725</v>
      </c>
      <c r="E8" s="7">
        <f t="shared" si="1"/>
        <v>34420.823593909619</v>
      </c>
      <c r="F8" s="7">
        <f t="shared" si="1"/>
        <v>35569.445295544618</v>
      </c>
      <c r="G8" s="7">
        <f t="shared" si="1"/>
        <v>35310.778578485551</v>
      </c>
      <c r="H8" s="8">
        <f t="shared" si="1"/>
        <v>35080.283417181912</v>
      </c>
      <c r="I8" s="7">
        <f t="shared" si="1"/>
        <v>35899.242711165112</v>
      </c>
      <c r="J8" s="8">
        <f t="shared" si="1"/>
        <v>36404.672052543021</v>
      </c>
      <c r="K8" s="7">
        <f t="shared" si="1"/>
        <v>38677.769316282414</v>
      </c>
      <c r="L8" s="8">
        <f t="shared" si="1"/>
        <v>41041.652663542503</v>
      </c>
    </row>
    <row r="9" spans="2:12" x14ac:dyDescent="0.25">
      <c r="B9" s="5" t="s">
        <v>6</v>
      </c>
      <c r="C9" s="6">
        <v>3593.9200554739318</v>
      </c>
      <c r="D9" s="7">
        <v>3770.5383254927779</v>
      </c>
      <c r="E9" s="7">
        <v>3737.7926122502718</v>
      </c>
      <c r="F9" s="7">
        <v>3750.4799212291791</v>
      </c>
      <c r="G9" s="7">
        <v>3661.5320976697471</v>
      </c>
      <c r="H9" s="8">
        <v>3660.5079794352832</v>
      </c>
      <c r="I9" s="7">
        <v>3751.2838901496161</v>
      </c>
      <c r="J9" s="8">
        <v>3345.0449929697629</v>
      </c>
      <c r="K9" s="7">
        <v>3199.7111736023217</v>
      </c>
      <c r="L9" s="8">
        <v>3244.6914936489325</v>
      </c>
    </row>
    <row r="10" spans="2:12" x14ac:dyDescent="0.25">
      <c r="B10" s="9" t="s">
        <v>32</v>
      </c>
      <c r="C10" s="10">
        <v>30192.045953313511</v>
      </c>
      <c r="D10" s="11">
        <v>30508.445532321944</v>
      </c>
      <c r="E10" s="11">
        <v>30683.030981659351</v>
      </c>
      <c r="F10" s="11">
        <v>31818.965374315434</v>
      </c>
      <c r="G10" s="11">
        <v>31649.246480815807</v>
      </c>
      <c r="H10" s="12">
        <v>31419.775437746634</v>
      </c>
      <c r="I10" s="11">
        <v>32147.958821015498</v>
      </c>
      <c r="J10" s="12">
        <v>33059.627059573257</v>
      </c>
      <c r="K10" s="11">
        <v>35478.058142680093</v>
      </c>
      <c r="L10" s="12">
        <v>37796.96116989357</v>
      </c>
    </row>
    <row r="11" spans="2:12" x14ac:dyDescent="0.25">
      <c r="B11" s="33" t="s">
        <v>58</v>
      </c>
      <c r="C11" s="37">
        <v>16.027934492801624</v>
      </c>
      <c r="D11" s="38">
        <v>15.738498667136255</v>
      </c>
      <c r="E11" s="38">
        <v>15.25845240257377</v>
      </c>
      <c r="F11" s="38">
        <v>14.629357071000001</v>
      </c>
      <c r="G11" s="38">
        <v>14.204719675077596</v>
      </c>
      <c r="H11" s="39">
        <v>12.50735987</v>
      </c>
      <c r="I11" s="38">
        <v>12.373858387999999</v>
      </c>
      <c r="J11" s="39">
        <v>12.748470170000003</v>
      </c>
      <c r="K11" s="38">
        <v>13.293373840000003</v>
      </c>
      <c r="L11" s="39">
        <v>12.691692454000002</v>
      </c>
    </row>
    <row r="12" spans="2:12" x14ac:dyDescent="0.25">
      <c r="B12" s="33" t="s">
        <v>73</v>
      </c>
      <c r="C12" s="37">
        <v>8354.9039679753205</v>
      </c>
      <c r="D12" s="35">
        <v>8607.2347413366933</v>
      </c>
      <c r="E12" s="35">
        <v>8680.1843344206954</v>
      </c>
      <c r="F12" s="35">
        <v>9023.2340945880187</v>
      </c>
      <c r="G12" s="35">
        <v>9268.9281510040746</v>
      </c>
      <c r="H12" s="35">
        <v>9881.3102563853117</v>
      </c>
      <c r="I12" s="35">
        <v>9986.932455996397</v>
      </c>
      <c r="J12" s="36">
        <v>10736.040189497284</v>
      </c>
      <c r="K12" s="35">
        <v>12726.171263939796</v>
      </c>
      <c r="L12" s="36">
        <v>14602.539518109075</v>
      </c>
    </row>
    <row r="13" spans="2:12" x14ac:dyDescent="0.25">
      <c r="B13" s="33" t="s">
        <v>74</v>
      </c>
      <c r="C13" s="37">
        <v>5269.2052416089837</v>
      </c>
      <c r="D13" s="38">
        <v>5075.8526582195855</v>
      </c>
      <c r="E13" s="38">
        <v>5141.4460326685057</v>
      </c>
      <c r="F13" s="38">
        <v>5172.5812799818477</v>
      </c>
      <c r="G13" s="38">
        <v>5190.7830466503128</v>
      </c>
      <c r="H13" s="39">
        <v>4770.6510202105819</v>
      </c>
      <c r="I13" s="38">
        <v>5019.0268681950038</v>
      </c>
      <c r="J13" s="39">
        <v>5518.3414032049659</v>
      </c>
      <c r="K13" s="38">
        <v>3495.3611041060303</v>
      </c>
      <c r="L13" s="39">
        <v>3807.6599789646352</v>
      </c>
    </row>
    <row r="14" spans="2:12" x14ac:dyDescent="0.25">
      <c r="B14" s="33" t="s">
        <v>75</v>
      </c>
      <c r="C14" s="37">
        <v>1362.2868428529944</v>
      </c>
      <c r="D14" s="35">
        <v>1479.3077838787349</v>
      </c>
      <c r="E14" s="35">
        <v>1485.8269696978741</v>
      </c>
      <c r="F14" s="35">
        <v>1500.3578622376783</v>
      </c>
      <c r="G14" s="35">
        <v>1517.2997015967583</v>
      </c>
      <c r="H14" s="35">
        <v>2160.3688564953795</v>
      </c>
      <c r="I14" s="35">
        <v>2223.0460846246592</v>
      </c>
      <c r="J14" s="36">
        <v>2338.8815001663679</v>
      </c>
      <c r="K14" s="35">
        <v>1476.6521957363225</v>
      </c>
      <c r="L14" s="36">
        <v>1461.8006322088806</v>
      </c>
    </row>
    <row r="15" spans="2:12" x14ac:dyDescent="0.25">
      <c r="B15" s="33" t="s">
        <v>33</v>
      </c>
      <c r="C15" s="37">
        <v>2578.5269928605644</v>
      </c>
      <c r="D15" s="38">
        <v>2849.6961051354151</v>
      </c>
      <c r="E15" s="38">
        <v>3000.948544620911</v>
      </c>
      <c r="F15" s="38">
        <v>3146.146389698743</v>
      </c>
      <c r="G15" s="38">
        <v>2902.6425960506717</v>
      </c>
      <c r="H15" s="39">
        <v>3137.4782754759008</v>
      </c>
      <c r="I15" s="38">
        <v>3201.5198781503263</v>
      </c>
      <c r="J15" s="39">
        <v>3464.1437550959567</v>
      </c>
      <c r="K15" s="38">
        <v>3448.1805931522927</v>
      </c>
      <c r="L15" s="39">
        <v>3536.6255189389467</v>
      </c>
    </row>
    <row r="16" spans="2:12" x14ac:dyDescent="0.25">
      <c r="B16" s="33" t="s">
        <v>76</v>
      </c>
      <c r="C16" s="37">
        <v>112.09773266000005</v>
      </c>
      <c r="D16" s="35">
        <v>106.22300398000007</v>
      </c>
      <c r="E16" s="35">
        <v>88.864898499999995</v>
      </c>
      <c r="F16" s="35">
        <v>91.843617544000011</v>
      </c>
      <c r="G16" s="35">
        <v>85.502392059000002</v>
      </c>
      <c r="H16" s="35">
        <v>76.985591384000003</v>
      </c>
      <c r="I16" s="35">
        <v>64.386605672000002</v>
      </c>
      <c r="J16" s="36">
        <v>62.971837392000005</v>
      </c>
      <c r="K16" s="35">
        <v>67.15240322599999</v>
      </c>
      <c r="L16" s="36">
        <v>57.457933630000007</v>
      </c>
    </row>
    <row r="17" spans="2:12" x14ac:dyDescent="0.25">
      <c r="B17" s="33" t="s">
        <v>37</v>
      </c>
      <c r="C17" s="37">
        <v>19.286912700000013</v>
      </c>
      <c r="D17" s="38">
        <v>19.663721340000038</v>
      </c>
      <c r="E17" s="38">
        <v>17.865461825000001</v>
      </c>
      <c r="F17" s="38">
        <v>17.749254999999998</v>
      </c>
      <c r="G17" s="38">
        <v>16.310917</v>
      </c>
      <c r="H17" s="39">
        <v>14.216683999999999</v>
      </c>
      <c r="I17" s="38">
        <v>12.181275000000001</v>
      </c>
      <c r="J17" s="39">
        <v>12.961615</v>
      </c>
      <c r="K17" s="38">
        <v>14.205901000000001</v>
      </c>
      <c r="L17" s="39">
        <v>15.052306</v>
      </c>
    </row>
    <row r="18" spans="2:12" x14ac:dyDescent="0.25">
      <c r="B18" s="33" t="s">
        <v>38</v>
      </c>
      <c r="C18" s="37">
        <v>45.047570999999991</v>
      </c>
      <c r="D18" s="35">
        <v>44.511982999999994</v>
      </c>
      <c r="E18" s="35">
        <v>64.612002000000004</v>
      </c>
      <c r="F18" s="35">
        <v>68.117635544000009</v>
      </c>
      <c r="G18" s="35">
        <v>63.804821058999998</v>
      </c>
      <c r="H18" s="35">
        <v>58.537050384000004</v>
      </c>
      <c r="I18" s="35">
        <v>49.121041672000004</v>
      </c>
      <c r="J18" s="36">
        <v>46.573914392000006</v>
      </c>
      <c r="K18" s="35">
        <v>48.942076225999998</v>
      </c>
      <c r="L18" s="36">
        <v>38.605055630000003</v>
      </c>
    </row>
    <row r="19" spans="2:12" x14ac:dyDescent="0.25">
      <c r="B19" s="33" t="s">
        <v>39</v>
      </c>
      <c r="C19" s="37">
        <v>0.54239300000000001</v>
      </c>
      <c r="D19" s="38">
        <v>0.5028109999999999</v>
      </c>
      <c r="E19" s="38">
        <v>0.37616500000000003</v>
      </c>
      <c r="F19" s="38">
        <v>0.40761599999999998</v>
      </c>
      <c r="G19" s="38">
        <v>0.457283</v>
      </c>
      <c r="H19" s="39">
        <v>0.33195600000000003</v>
      </c>
      <c r="I19" s="38">
        <v>0.17832599999999998</v>
      </c>
      <c r="J19" s="39">
        <v>0.24891199999999999</v>
      </c>
      <c r="K19" s="38">
        <v>0.26149900000000004</v>
      </c>
      <c r="L19" s="39">
        <v>0.26321300000000003</v>
      </c>
    </row>
    <row r="20" spans="2:12" x14ac:dyDescent="0.25">
      <c r="B20" s="33" t="s">
        <v>40</v>
      </c>
      <c r="C20" s="37">
        <v>47.220855960000044</v>
      </c>
      <c r="D20" s="35">
        <v>41.544488640000047</v>
      </c>
      <c r="E20" s="35">
        <v>6.0112696750000003</v>
      </c>
      <c r="F20" s="35">
        <v>5.5691109999999995</v>
      </c>
      <c r="G20" s="35">
        <v>4.9293709999999997</v>
      </c>
      <c r="H20" s="35">
        <v>3.8999009999999998</v>
      </c>
      <c r="I20" s="35">
        <v>2.9059630000000003</v>
      </c>
      <c r="J20" s="36">
        <v>3.1873960000000001</v>
      </c>
      <c r="K20" s="35">
        <v>3.7429270000000003</v>
      </c>
      <c r="L20" s="36">
        <v>3.5373589999999999</v>
      </c>
    </row>
    <row r="21" spans="2:12" x14ac:dyDescent="0.25">
      <c r="B21" s="33" t="s">
        <v>47</v>
      </c>
      <c r="C21" s="37">
        <v>9845.2759898628428</v>
      </c>
      <c r="D21" s="38">
        <v>9626.9783891043753</v>
      </c>
      <c r="E21" s="38">
        <v>9538.6008883757895</v>
      </c>
      <c r="F21" s="38">
        <v>10124.378573823142</v>
      </c>
      <c r="G21" s="38">
        <v>9885.0767681569087</v>
      </c>
      <c r="H21" s="39">
        <v>9431.7601323474591</v>
      </c>
      <c r="I21" s="38">
        <v>10325.53483006766</v>
      </c>
      <c r="J21" s="39">
        <v>10460.31234001512</v>
      </c>
      <c r="K21" s="38">
        <v>14219.858708679651</v>
      </c>
      <c r="L21" s="39">
        <v>14286.724150588032</v>
      </c>
    </row>
    <row r="22" spans="2:12" x14ac:dyDescent="0.25">
      <c r="B22" s="33" t="s">
        <v>77</v>
      </c>
      <c r="C22" s="37">
        <v>201.89837358761162</v>
      </c>
      <c r="D22" s="35">
        <v>178.34614923760753</v>
      </c>
      <c r="E22" s="35">
        <v>148.50822478142842</v>
      </c>
      <c r="F22" s="35">
        <v>140.58256684599999</v>
      </c>
      <c r="G22" s="35">
        <v>148.03605622348175</v>
      </c>
      <c r="H22" s="35">
        <v>139.19853991060845</v>
      </c>
      <c r="I22" s="35">
        <v>175.82549077953203</v>
      </c>
      <c r="J22" s="36">
        <v>174.57386616116713</v>
      </c>
      <c r="K22" s="35">
        <v>2562.0522667479959</v>
      </c>
      <c r="L22" s="36">
        <v>2558.6157261510093</v>
      </c>
    </row>
    <row r="23" spans="2:12" x14ac:dyDescent="0.25">
      <c r="B23" s="33" t="s">
        <v>48</v>
      </c>
      <c r="C23" s="37">
        <v>380.21890299999995</v>
      </c>
      <c r="D23" s="38">
        <v>355.98806399999995</v>
      </c>
      <c r="E23" s="38">
        <v>346.50396136100005</v>
      </c>
      <c r="F23" s="38">
        <v>382.18721900199995</v>
      </c>
      <c r="G23" s="38">
        <v>45.568042957999999</v>
      </c>
      <c r="H23" s="39">
        <v>214.11585621430396</v>
      </c>
      <c r="I23" s="38">
        <v>289.21973943994107</v>
      </c>
      <c r="J23" s="39">
        <v>299.70448603486261</v>
      </c>
      <c r="K23" s="38">
        <v>206.36274408599999</v>
      </c>
      <c r="L23" s="39">
        <v>192.56973346699996</v>
      </c>
    </row>
    <row r="24" spans="2:12" x14ac:dyDescent="0.25">
      <c r="B24" s="33" t="s">
        <v>49</v>
      </c>
      <c r="C24" s="37">
        <v>238.48210700000001</v>
      </c>
      <c r="D24" s="35">
        <v>137.35173900000004</v>
      </c>
      <c r="E24" s="35">
        <v>151.80399299999999</v>
      </c>
      <c r="F24" s="35">
        <v>65.646633000000008</v>
      </c>
      <c r="G24" s="35">
        <v>335.30638419300004</v>
      </c>
      <c r="H24" s="35">
        <v>25.536161699000001</v>
      </c>
      <c r="I24" s="35">
        <v>38.033166057999999</v>
      </c>
      <c r="J24" s="36">
        <v>38.648720539999999</v>
      </c>
      <c r="K24" s="35">
        <v>333.45961048399982</v>
      </c>
      <c r="L24" s="36">
        <v>325.8117191610001</v>
      </c>
    </row>
    <row r="25" spans="2:12" x14ac:dyDescent="0.25">
      <c r="B25" s="33" t="s">
        <v>78</v>
      </c>
      <c r="C25" s="37">
        <v>359.81957599999998</v>
      </c>
      <c r="D25" s="38">
        <v>325.76576300000005</v>
      </c>
      <c r="E25" s="38">
        <v>260.00431931999998</v>
      </c>
      <c r="F25" s="38">
        <v>244.77820946199998</v>
      </c>
      <c r="G25" s="38">
        <v>246.16348658899997</v>
      </c>
      <c r="H25" s="39">
        <v>74.021296198795625</v>
      </c>
      <c r="I25" s="38">
        <v>92.505093434797814</v>
      </c>
      <c r="J25" s="39">
        <v>85.934733097945326</v>
      </c>
      <c r="K25" s="38">
        <v>80.058576938999991</v>
      </c>
      <c r="L25" s="39">
        <v>79.728581011000017</v>
      </c>
    </row>
    <row r="26" spans="2:12" x14ac:dyDescent="0.25">
      <c r="B26" s="33" t="s">
        <v>79</v>
      </c>
      <c r="C26" s="37">
        <v>27.327220867863961</v>
      </c>
      <c r="D26" s="35">
        <v>26.728783245259148</v>
      </c>
      <c r="E26" s="35">
        <v>31.780950760850317</v>
      </c>
      <c r="F26" s="35">
        <v>27.245070918</v>
      </c>
      <c r="G26" s="35">
        <v>20.654450486641405</v>
      </c>
      <c r="H26" s="35">
        <v>195.67488839088142</v>
      </c>
      <c r="I26" s="35">
        <v>22.002243036831345</v>
      </c>
      <c r="J26" s="36">
        <v>20.932356731301869</v>
      </c>
      <c r="K26" s="35">
        <v>4097.6866103320117</v>
      </c>
      <c r="L26" s="36">
        <v>4142.9131230150115</v>
      </c>
    </row>
    <row r="27" spans="2:12" x14ac:dyDescent="0.25">
      <c r="B27" s="33" t="s">
        <v>52</v>
      </c>
      <c r="C27" s="37">
        <v>869.34303099999988</v>
      </c>
      <c r="D27" s="38">
        <v>795.14811499999996</v>
      </c>
      <c r="E27" s="38">
        <v>822.98898994600006</v>
      </c>
      <c r="F27" s="38">
        <v>789.92207587799999</v>
      </c>
      <c r="G27" s="38">
        <v>831.89573247800001</v>
      </c>
      <c r="H27" s="39">
        <v>823.8503770916775</v>
      </c>
      <c r="I27" s="38">
        <v>861.7437388287284</v>
      </c>
      <c r="J27" s="39">
        <v>889.91933005495002</v>
      </c>
      <c r="K27" s="38">
        <v>823.07491348899998</v>
      </c>
      <c r="L27" s="39">
        <v>769.83121691099996</v>
      </c>
    </row>
    <row r="28" spans="2:12" x14ac:dyDescent="0.25">
      <c r="B28" s="33" t="s">
        <v>80</v>
      </c>
      <c r="C28" s="37">
        <v>2346.584696348526</v>
      </c>
      <c r="D28" s="35">
        <v>2379.9894323616977</v>
      </c>
      <c r="E28" s="35">
        <v>2439.2696773983657</v>
      </c>
      <c r="F28" s="35">
        <v>2468.8952610919996</v>
      </c>
      <c r="G28" s="35">
        <v>2473.8297780036146</v>
      </c>
      <c r="H28" s="35">
        <v>2508.0045225521853</v>
      </c>
      <c r="I28" s="35">
        <v>2622.0537090284029</v>
      </c>
      <c r="J28" s="36">
        <v>2672.3726747207102</v>
      </c>
      <c r="K28" s="35">
        <v>2710.1724948759997</v>
      </c>
      <c r="L28" s="36">
        <v>2727.4534823779995</v>
      </c>
    </row>
    <row r="29" spans="2:12" x14ac:dyDescent="0.25">
      <c r="B29" s="33" t="s">
        <v>54</v>
      </c>
      <c r="C29" s="37">
        <v>130.61459581124481</v>
      </c>
      <c r="D29" s="38">
        <v>125.33074228912272</v>
      </c>
      <c r="E29" s="38">
        <v>111.04747833278296</v>
      </c>
      <c r="F29" s="38">
        <v>102.606500647</v>
      </c>
      <c r="G29" s="38">
        <v>102.51421874502465</v>
      </c>
      <c r="H29" s="39">
        <v>121.69497882862792</v>
      </c>
      <c r="I29" s="38">
        <v>140.24479113310159</v>
      </c>
      <c r="J29" s="39">
        <v>144.80100894709278</v>
      </c>
      <c r="K29" s="38">
        <v>131.24578337300002</v>
      </c>
      <c r="L29" s="39">
        <v>115.70696699799998</v>
      </c>
    </row>
    <row r="30" spans="2:12" x14ac:dyDescent="0.25">
      <c r="B30" s="33" t="s">
        <v>81</v>
      </c>
      <c r="C30" s="37">
        <v>997.47139293432588</v>
      </c>
      <c r="D30" s="35">
        <v>1207.1707988500602</v>
      </c>
      <c r="E30" s="35">
        <v>896.12959201232616</v>
      </c>
      <c r="F30" s="35">
        <v>1427.6297858284859</v>
      </c>
      <c r="G30" s="35">
        <v>1374.2993858684715</v>
      </c>
      <c r="H30" s="35">
        <v>1447.9515193869756</v>
      </c>
      <c r="I30" s="35">
        <v>1530.7108478675773</v>
      </c>
      <c r="J30" s="36">
        <v>1625.2100397298125</v>
      </c>
      <c r="K30" s="35">
        <v>1576.400461787737</v>
      </c>
      <c r="L30" s="36">
        <v>1703.4968602258059</v>
      </c>
    </row>
    <row r="31" spans="2:12" x14ac:dyDescent="0.25">
      <c r="B31" s="33" t="s">
        <v>56</v>
      </c>
      <c r="C31" s="37">
        <v>74.509033000000045</v>
      </c>
      <c r="D31" s="38">
        <v>65.426132000000052</v>
      </c>
      <c r="E31" s="38">
        <v>62.244306379000001</v>
      </c>
      <c r="F31" s="38">
        <v>64.091424924999984</v>
      </c>
      <c r="G31" s="38">
        <v>57.890022387999998</v>
      </c>
      <c r="H31" s="39">
        <v>50.136939495525787</v>
      </c>
      <c r="I31" s="38">
        <v>53.949579221502177</v>
      </c>
      <c r="J31" s="39">
        <v>51.29129558489565</v>
      </c>
      <c r="K31" s="38">
        <v>197.41677981099997</v>
      </c>
      <c r="L31" s="39">
        <v>204.21721623400001</v>
      </c>
    </row>
    <row r="32" spans="2:12" x14ac:dyDescent="0.25">
      <c r="B32" s="33" t="s">
        <v>57</v>
      </c>
      <c r="C32" s="37">
        <v>4219.0070603132708</v>
      </c>
      <c r="D32" s="35">
        <v>4029.732670120628</v>
      </c>
      <c r="E32" s="35">
        <v>4268.319395084035</v>
      </c>
      <c r="F32" s="35">
        <v>4410.7938262246553</v>
      </c>
      <c r="G32" s="35">
        <v>4248.9192102236739</v>
      </c>
      <c r="H32" s="35">
        <v>3831.5750525788781</v>
      </c>
      <c r="I32" s="35">
        <v>4499.2464312392458</v>
      </c>
      <c r="J32" s="36">
        <v>4456.9238284123821</v>
      </c>
      <c r="K32" s="35">
        <v>1501.9284667539075</v>
      </c>
      <c r="L32" s="36">
        <v>1466.3795250362075</v>
      </c>
    </row>
    <row r="33" spans="2:12" ht="15.75" thickBot="1" x14ac:dyDescent="0.3">
      <c r="B33" s="41" t="s">
        <v>61</v>
      </c>
      <c r="C33" s="42">
        <v>2653.7212510000013</v>
      </c>
      <c r="D33" s="43">
        <v>2747.4143520000016</v>
      </c>
      <c r="E33" s="43">
        <v>2731.9008609730017</v>
      </c>
      <c r="F33" s="43">
        <v>2745.7941993710033</v>
      </c>
      <c r="G33" s="43">
        <v>2784.8091056230032</v>
      </c>
      <c r="H33" s="44">
        <v>1948.7139455780004</v>
      </c>
      <c r="I33" s="43">
        <v>1315.1382399214499</v>
      </c>
      <c r="J33" s="44">
        <v>466.18756403156522</v>
      </c>
      <c r="K33" s="43">
        <v>31.388500000000001</v>
      </c>
      <c r="L33" s="44">
        <v>31.461745000000001</v>
      </c>
    </row>
    <row r="34" spans="2:12" ht="15.75" thickBot="1" x14ac:dyDescent="0.3">
      <c r="B34" s="16" t="s">
        <v>43</v>
      </c>
      <c r="C34" s="17">
        <f t="shared" ref="C34:L34" si="2">C8-C9</f>
        <v>30192.045953313511</v>
      </c>
      <c r="D34" s="18">
        <f t="shared" si="2"/>
        <v>30508.445532321948</v>
      </c>
      <c r="E34" s="18">
        <f t="shared" si="2"/>
        <v>30683.030981659347</v>
      </c>
      <c r="F34" s="18">
        <f t="shared" si="2"/>
        <v>31818.965374315438</v>
      </c>
      <c r="G34" s="18">
        <f t="shared" si="2"/>
        <v>31649.246480815804</v>
      </c>
      <c r="H34" s="19">
        <f t="shared" si="2"/>
        <v>31419.77543774663</v>
      </c>
      <c r="I34" s="18">
        <f t="shared" si="2"/>
        <v>32147.958821015498</v>
      </c>
      <c r="J34" s="19">
        <f t="shared" si="2"/>
        <v>33059.627059573257</v>
      </c>
      <c r="K34" s="18">
        <f t="shared" si="2"/>
        <v>35478.058142680093</v>
      </c>
      <c r="L34" s="19">
        <f t="shared" si="2"/>
        <v>37796.96116989357</v>
      </c>
    </row>
    <row r="35" spans="2:12" x14ac:dyDescent="0.25">
      <c r="B35" s="20" t="s">
        <v>44</v>
      </c>
    </row>
    <row r="37" spans="2:12" ht="15.75" thickBot="1" x14ac:dyDescent="0.3">
      <c r="B37" s="13" t="s">
        <v>102</v>
      </c>
      <c r="L37" s="15" t="s">
        <v>90</v>
      </c>
    </row>
    <row r="38" spans="2:12" x14ac:dyDescent="0.25">
      <c r="B38" s="74" t="s">
        <v>0</v>
      </c>
      <c r="C38" s="70" t="s">
        <v>23</v>
      </c>
      <c r="D38" s="71"/>
      <c r="E38" s="71"/>
      <c r="F38" s="71"/>
      <c r="G38" s="71"/>
      <c r="H38" s="71"/>
      <c r="I38" s="71"/>
      <c r="J38" s="71"/>
      <c r="K38" s="71"/>
      <c r="L38" s="71"/>
    </row>
    <row r="39" spans="2:12" ht="15.75" thickBot="1" x14ac:dyDescent="0.3">
      <c r="B39" s="75"/>
      <c r="C39" s="2">
        <v>2015</v>
      </c>
      <c r="D39" s="3">
        <v>2016</v>
      </c>
      <c r="E39" s="3">
        <v>2017</v>
      </c>
      <c r="F39" s="3">
        <v>2018</v>
      </c>
      <c r="G39" s="3">
        <v>2019</v>
      </c>
      <c r="H39" s="4">
        <v>2020</v>
      </c>
      <c r="I39" s="3">
        <v>2021</v>
      </c>
      <c r="J39" s="4">
        <v>2022</v>
      </c>
      <c r="K39" s="3">
        <v>2023</v>
      </c>
      <c r="L39" s="4">
        <v>2024</v>
      </c>
    </row>
    <row r="40" spans="2:12" x14ac:dyDescent="0.25">
      <c r="B40" s="33" t="s">
        <v>26</v>
      </c>
      <c r="C40" s="34">
        <v>2484.8750946507803</v>
      </c>
      <c r="D40" s="35">
        <v>2248.2726582926343</v>
      </c>
      <c r="E40" s="35">
        <v>2179.0110559095051</v>
      </c>
      <c r="F40" s="35">
        <v>2217.523979292991</v>
      </c>
      <c r="G40" s="35">
        <v>2281.0291943580123</v>
      </c>
      <c r="H40" s="35">
        <v>1974.9673898351161</v>
      </c>
      <c r="I40" s="35">
        <v>2157.8737346468638</v>
      </c>
      <c r="J40" s="36">
        <v>2285.9373207588587</v>
      </c>
      <c r="K40" s="35">
        <v>2449.7501589641115</v>
      </c>
      <c r="L40" s="36">
        <v>2711.6828400086242</v>
      </c>
    </row>
    <row r="41" spans="2:12" x14ac:dyDescent="0.25">
      <c r="B41" s="33" t="s">
        <v>27</v>
      </c>
      <c r="C41" s="37">
        <v>420.71798210494018</v>
      </c>
      <c r="D41" s="38">
        <v>699.71995347943187</v>
      </c>
      <c r="E41" s="38">
        <v>781.17977316672273</v>
      </c>
      <c r="F41" s="38">
        <v>841.44831612384598</v>
      </c>
      <c r="G41" s="38">
        <v>755.69776339174609</v>
      </c>
      <c r="H41" s="39">
        <v>1041.936984042529</v>
      </c>
      <c r="I41" s="38">
        <v>929.46113851333621</v>
      </c>
      <c r="J41" s="39">
        <v>844.86447575984153</v>
      </c>
      <c r="K41" s="38">
        <v>876.53800223617611</v>
      </c>
      <c r="L41" s="39">
        <v>817.89928905603119</v>
      </c>
    </row>
    <row r="42" spans="2:12" x14ac:dyDescent="0.25">
      <c r="B42" s="33" t="s">
        <v>29</v>
      </c>
      <c r="C42" s="37">
        <f t="shared" ref="C42:L42" si="3">SUM(C40:C41)</f>
        <v>2905.5930767557206</v>
      </c>
      <c r="D42" s="35">
        <f t="shared" si="3"/>
        <v>2947.9926117720661</v>
      </c>
      <c r="E42" s="35">
        <f t="shared" si="3"/>
        <v>2960.1908290762276</v>
      </c>
      <c r="F42" s="35">
        <f t="shared" si="3"/>
        <v>3058.9722954168369</v>
      </c>
      <c r="G42" s="35">
        <f t="shared" si="3"/>
        <v>3036.7269577497582</v>
      </c>
      <c r="H42" s="35">
        <f t="shared" si="3"/>
        <v>3016.9043738776454</v>
      </c>
      <c r="I42" s="35">
        <f t="shared" si="3"/>
        <v>3087.3348731602</v>
      </c>
      <c r="J42" s="36">
        <f t="shared" si="3"/>
        <v>3130.8017965187</v>
      </c>
      <c r="K42" s="35">
        <f t="shared" si="3"/>
        <v>3326.2881612002875</v>
      </c>
      <c r="L42" s="36">
        <f t="shared" si="3"/>
        <v>3529.5821290646554</v>
      </c>
    </row>
    <row r="43" spans="2:12" x14ac:dyDescent="0.25">
      <c r="B43" s="5" t="s">
        <v>31</v>
      </c>
      <c r="C43" s="6">
        <f t="shared" ref="C43:L43" si="4">C42</f>
        <v>2905.5930767557206</v>
      </c>
      <c r="D43" s="7">
        <f t="shared" si="4"/>
        <v>2947.9926117720661</v>
      </c>
      <c r="E43" s="7">
        <f t="shared" si="4"/>
        <v>2960.1908290762276</v>
      </c>
      <c r="F43" s="7">
        <f t="shared" si="4"/>
        <v>3058.9722954168369</v>
      </c>
      <c r="G43" s="7">
        <f t="shared" si="4"/>
        <v>3036.7269577497582</v>
      </c>
      <c r="H43" s="8">
        <f t="shared" si="4"/>
        <v>3016.9043738776454</v>
      </c>
      <c r="I43" s="7">
        <f t="shared" si="4"/>
        <v>3087.3348731602</v>
      </c>
      <c r="J43" s="8">
        <f t="shared" si="4"/>
        <v>3130.8017965187</v>
      </c>
      <c r="K43" s="7">
        <f t="shared" si="4"/>
        <v>3326.2881612002875</v>
      </c>
      <c r="L43" s="8">
        <f t="shared" si="4"/>
        <v>3529.5821290646554</v>
      </c>
    </row>
    <row r="44" spans="2:12" x14ac:dyDescent="0.25">
      <c r="B44" s="5" t="s">
        <v>6</v>
      </c>
      <c r="C44" s="6">
        <v>309.07712477075819</v>
      </c>
      <c r="D44" s="7">
        <v>324.2662959923789</v>
      </c>
      <c r="E44" s="7">
        <v>321.45016465352342</v>
      </c>
      <c r="F44" s="7">
        <v>322.5412732257094</v>
      </c>
      <c r="G44" s="7">
        <v>314.8917603995983</v>
      </c>
      <c r="H44" s="8">
        <v>314.80368623143437</v>
      </c>
      <c r="I44" s="7">
        <v>322.61041455286704</v>
      </c>
      <c r="J44" s="8">
        <v>287.67386939539961</v>
      </c>
      <c r="K44" s="7">
        <v>275.17516092979969</v>
      </c>
      <c r="L44" s="8">
        <v>279.0434684538082</v>
      </c>
    </row>
    <row r="45" spans="2:12" x14ac:dyDescent="0.25">
      <c r="B45" s="9" t="s">
        <v>32</v>
      </c>
      <c r="C45" s="10">
        <v>2596.5159519849617</v>
      </c>
      <c r="D45" s="11">
        <v>2623.7263157796874</v>
      </c>
      <c r="E45" s="11">
        <v>2638.7406644227044</v>
      </c>
      <c r="F45" s="11">
        <v>2736.4310221911269</v>
      </c>
      <c r="G45" s="11">
        <v>2721.8351973501594</v>
      </c>
      <c r="H45" s="12">
        <v>2702.1006876462111</v>
      </c>
      <c r="I45" s="11">
        <v>2764.724458607333</v>
      </c>
      <c r="J45" s="12">
        <v>2843.1279271233007</v>
      </c>
      <c r="K45" s="11">
        <v>3051.1130002704881</v>
      </c>
      <c r="L45" s="12">
        <v>3250.5386606108473</v>
      </c>
    </row>
    <row r="46" spans="2:12" x14ac:dyDescent="0.25">
      <c r="B46" s="33" t="s">
        <v>58</v>
      </c>
      <c r="C46" s="37">
        <v>1.3784023663809397</v>
      </c>
      <c r="D46" s="38">
        <v>1.3535108853737181</v>
      </c>
      <c r="E46" s="38">
        <v>1.3122269066213443</v>
      </c>
      <c r="F46" s="38">
        <v>1.2581247081060003</v>
      </c>
      <c r="G46" s="38">
        <v>1.2216058920566735</v>
      </c>
      <c r="H46" s="39">
        <v>1.07563294882</v>
      </c>
      <c r="I46" s="38">
        <v>1.0641518213679999</v>
      </c>
      <c r="J46" s="39">
        <v>1.0963684346200002</v>
      </c>
      <c r="K46" s="38">
        <v>1.1432301502400004</v>
      </c>
      <c r="L46" s="39">
        <v>1.0914855510440002</v>
      </c>
    </row>
    <row r="47" spans="2:12" x14ac:dyDescent="0.25">
      <c r="B47" s="33" t="s">
        <v>73</v>
      </c>
      <c r="C47" s="37">
        <v>718.52174124587759</v>
      </c>
      <c r="D47" s="35">
        <v>740.22218775495571</v>
      </c>
      <c r="E47" s="35">
        <v>746.4958527601799</v>
      </c>
      <c r="F47" s="35">
        <v>775.99813213456969</v>
      </c>
      <c r="G47" s="35">
        <v>797.12782098635046</v>
      </c>
      <c r="H47" s="35">
        <v>849.79268204913683</v>
      </c>
      <c r="I47" s="35">
        <v>858.87619121569026</v>
      </c>
      <c r="J47" s="36">
        <v>923.29945629676649</v>
      </c>
      <c r="K47" s="35">
        <v>1094.4507286988226</v>
      </c>
      <c r="L47" s="36">
        <v>1255.8183985573805</v>
      </c>
    </row>
    <row r="48" spans="2:12" x14ac:dyDescent="0.25">
      <c r="B48" s="33" t="s">
        <v>74</v>
      </c>
      <c r="C48" s="37">
        <v>453.15165077837264</v>
      </c>
      <c r="D48" s="38">
        <v>436.52332860688438</v>
      </c>
      <c r="E48" s="38">
        <v>442.16435880949155</v>
      </c>
      <c r="F48" s="38">
        <v>444.84199007843893</v>
      </c>
      <c r="G48" s="38">
        <v>446.40734201192691</v>
      </c>
      <c r="H48" s="39">
        <v>410.27598773811008</v>
      </c>
      <c r="I48" s="38">
        <v>431.63631066477035</v>
      </c>
      <c r="J48" s="39">
        <v>474.57736067562712</v>
      </c>
      <c r="K48" s="38">
        <v>300.60105495311865</v>
      </c>
      <c r="L48" s="39">
        <v>327.45875819095863</v>
      </c>
    </row>
    <row r="49" spans="2:12" x14ac:dyDescent="0.25">
      <c r="B49" s="33" t="s">
        <v>75</v>
      </c>
      <c r="C49" s="37">
        <v>117.15666848535753</v>
      </c>
      <c r="D49" s="35">
        <v>127.22046941357121</v>
      </c>
      <c r="E49" s="35">
        <v>127.78111939401718</v>
      </c>
      <c r="F49" s="35">
        <v>129.03077615244035</v>
      </c>
      <c r="G49" s="35">
        <v>130.48777433732121</v>
      </c>
      <c r="H49" s="35">
        <v>185.79172165860265</v>
      </c>
      <c r="I49" s="35">
        <v>191.18196327772071</v>
      </c>
      <c r="J49" s="36">
        <v>201.14380901430766</v>
      </c>
      <c r="K49" s="35">
        <v>126.99208883332375</v>
      </c>
      <c r="L49" s="36">
        <v>125.71485436996375</v>
      </c>
    </row>
    <row r="50" spans="2:12" x14ac:dyDescent="0.25">
      <c r="B50" s="33" t="s">
        <v>33</v>
      </c>
      <c r="C50" s="37">
        <v>221.75332138600857</v>
      </c>
      <c r="D50" s="38">
        <v>245.07386504164572</v>
      </c>
      <c r="E50" s="38">
        <v>258.08157483739836</v>
      </c>
      <c r="F50" s="38">
        <v>270.56858951409191</v>
      </c>
      <c r="G50" s="38">
        <v>249.62726326035778</v>
      </c>
      <c r="H50" s="39">
        <v>269.82313169092748</v>
      </c>
      <c r="I50" s="38">
        <v>275.33070952092811</v>
      </c>
      <c r="J50" s="39">
        <v>297.91636293825229</v>
      </c>
      <c r="K50" s="38">
        <v>296.54353101109717</v>
      </c>
      <c r="L50" s="39">
        <v>304.14979462874942</v>
      </c>
    </row>
    <row r="51" spans="2:12" x14ac:dyDescent="0.25">
      <c r="B51" s="33" t="s">
        <v>76</v>
      </c>
      <c r="C51" s="37">
        <v>9.6404050087600055</v>
      </c>
      <c r="D51" s="35">
        <v>9.1351783422800068</v>
      </c>
      <c r="E51" s="35">
        <v>7.6423812710000005</v>
      </c>
      <c r="F51" s="35">
        <v>7.8985511087840008</v>
      </c>
      <c r="G51" s="35">
        <v>7.3532057170740002</v>
      </c>
      <c r="H51" s="35">
        <v>6.6207608590240001</v>
      </c>
      <c r="I51" s="35">
        <v>5.5372480877920012</v>
      </c>
      <c r="J51" s="36">
        <v>5.4155780157120015</v>
      </c>
      <c r="K51" s="35">
        <v>5.7751066774359998</v>
      </c>
      <c r="L51" s="36">
        <v>4.941382292180001</v>
      </c>
    </row>
    <row r="52" spans="2:12" x14ac:dyDescent="0.25">
      <c r="B52" s="33" t="s">
        <v>37</v>
      </c>
      <c r="C52" s="37">
        <v>1.6586744922000012</v>
      </c>
      <c r="D52" s="38">
        <v>1.6910800352400033</v>
      </c>
      <c r="E52" s="38">
        <v>1.5364297169500001</v>
      </c>
      <c r="F52" s="38">
        <v>1.5264359299999999</v>
      </c>
      <c r="G52" s="38">
        <v>1.4027388620000001</v>
      </c>
      <c r="H52" s="39">
        <v>1.222634824</v>
      </c>
      <c r="I52" s="38">
        <v>1.0475896500000001</v>
      </c>
      <c r="J52" s="39">
        <v>1.1146988900000001</v>
      </c>
      <c r="K52" s="38">
        <v>1.2217074860000001</v>
      </c>
      <c r="L52" s="39">
        <v>1.2944983160000001</v>
      </c>
    </row>
    <row r="53" spans="2:12" x14ac:dyDescent="0.25">
      <c r="B53" s="33" t="s">
        <v>38</v>
      </c>
      <c r="C53" s="37">
        <v>3.8740911059999994</v>
      </c>
      <c r="D53" s="35">
        <v>3.8280305379999997</v>
      </c>
      <c r="E53" s="35">
        <v>5.5566321720000005</v>
      </c>
      <c r="F53" s="35">
        <v>5.8581166567840013</v>
      </c>
      <c r="G53" s="35">
        <v>5.4872146110740001</v>
      </c>
      <c r="H53" s="35">
        <v>5.0341863330240004</v>
      </c>
      <c r="I53" s="35">
        <v>4.224409583792001</v>
      </c>
      <c r="J53" s="36">
        <v>4.0053566377120005</v>
      </c>
      <c r="K53" s="35">
        <v>4.2090185554359998</v>
      </c>
      <c r="L53" s="36">
        <v>3.3200347841800006</v>
      </c>
    </row>
    <row r="54" spans="2:12" x14ac:dyDescent="0.25">
      <c r="B54" s="33" t="s">
        <v>39</v>
      </c>
      <c r="C54" s="37">
        <v>4.6645798000000002E-2</v>
      </c>
      <c r="D54" s="38">
        <v>4.3241745999999998E-2</v>
      </c>
      <c r="E54" s="38">
        <v>3.2350190000000008E-2</v>
      </c>
      <c r="F54" s="38">
        <v>3.5054976000000002E-2</v>
      </c>
      <c r="G54" s="38">
        <v>3.9326338000000002E-2</v>
      </c>
      <c r="H54" s="39">
        <v>2.8548216000000005E-2</v>
      </c>
      <c r="I54" s="38">
        <v>1.5336035999999999E-2</v>
      </c>
      <c r="J54" s="39">
        <v>2.1406432E-2</v>
      </c>
      <c r="K54" s="38">
        <v>2.2488914000000006E-2</v>
      </c>
      <c r="L54" s="39">
        <v>2.2636318000000006E-2</v>
      </c>
    </row>
    <row r="55" spans="2:12" x14ac:dyDescent="0.25">
      <c r="B55" s="33" t="s">
        <v>40</v>
      </c>
      <c r="C55" s="37">
        <v>4.0609936125600044</v>
      </c>
      <c r="D55" s="35">
        <v>3.5728260230400042</v>
      </c>
      <c r="E55" s="35">
        <v>0.51696919205000003</v>
      </c>
      <c r="F55" s="35">
        <v>0.478943546</v>
      </c>
      <c r="G55" s="35">
        <v>0.42392590600000002</v>
      </c>
      <c r="H55" s="35">
        <v>0.33539148600000002</v>
      </c>
      <c r="I55" s="35">
        <v>0.24991281800000004</v>
      </c>
      <c r="J55" s="36">
        <v>0.27411605600000005</v>
      </c>
      <c r="K55" s="35">
        <v>0.32189172200000005</v>
      </c>
      <c r="L55" s="36">
        <v>0.30421287400000002</v>
      </c>
    </row>
    <row r="56" spans="2:12" x14ac:dyDescent="0.25">
      <c r="B56" s="33" t="s">
        <v>47</v>
      </c>
      <c r="C56" s="37">
        <v>846.69373512820459</v>
      </c>
      <c r="D56" s="38">
        <v>827.92014146297629</v>
      </c>
      <c r="E56" s="38">
        <v>820.31967640031792</v>
      </c>
      <c r="F56" s="38">
        <v>870.69655734879029</v>
      </c>
      <c r="G56" s="38">
        <v>850.11660206149418</v>
      </c>
      <c r="H56" s="39">
        <v>811.13137138188165</v>
      </c>
      <c r="I56" s="38">
        <v>887.9959953858189</v>
      </c>
      <c r="J56" s="39">
        <v>899.58686124130043</v>
      </c>
      <c r="K56" s="38">
        <v>1222.90784894645</v>
      </c>
      <c r="L56" s="39">
        <v>1228.658276950571</v>
      </c>
    </row>
    <row r="57" spans="2:12" x14ac:dyDescent="0.25">
      <c r="B57" s="33" t="s">
        <v>77</v>
      </c>
      <c r="C57" s="37">
        <v>17.363260128534602</v>
      </c>
      <c r="D57" s="35">
        <v>15.337768834434248</v>
      </c>
      <c r="E57" s="35">
        <v>12.771707331202846</v>
      </c>
      <c r="F57" s="35">
        <v>12.090100748756001</v>
      </c>
      <c r="G57" s="35">
        <v>12.731100835219431</v>
      </c>
      <c r="H57" s="35">
        <v>11.971074432312328</v>
      </c>
      <c r="I57" s="35">
        <v>15.120992207039755</v>
      </c>
      <c r="J57" s="36">
        <v>15.013352489860374</v>
      </c>
      <c r="K57" s="35">
        <v>220.33649494032767</v>
      </c>
      <c r="L57" s="36">
        <v>220.04095244898681</v>
      </c>
    </row>
    <row r="58" spans="2:12" x14ac:dyDescent="0.25">
      <c r="B58" s="33" t="s">
        <v>48</v>
      </c>
      <c r="C58" s="37">
        <v>32.698825657999997</v>
      </c>
      <c r="D58" s="38">
        <v>30.614973503999998</v>
      </c>
      <c r="E58" s="38">
        <v>29.799340677046008</v>
      </c>
      <c r="F58" s="38">
        <v>32.868100834171997</v>
      </c>
      <c r="G58" s="38">
        <v>3.9188516943880001</v>
      </c>
      <c r="H58" s="39">
        <v>18.413963634430143</v>
      </c>
      <c r="I58" s="38">
        <v>24.872897591834935</v>
      </c>
      <c r="J58" s="39">
        <v>25.774585798998185</v>
      </c>
      <c r="K58" s="38">
        <v>17.747195991396001</v>
      </c>
      <c r="L58" s="39">
        <v>16.560997078162</v>
      </c>
    </row>
    <row r="59" spans="2:12" x14ac:dyDescent="0.25">
      <c r="B59" s="33" t="s">
        <v>49</v>
      </c>
      <c r="C59" s="37">
        <v>20.509461202000004</v>
      </c>
      <c r="D59" s="35">
        <v>11.812249554000005</v>
      </c>
      <c r="E59" s="35">
        <v>13.055143398</v>
      </c>
      <c r="F59" s="35">
        <v>5.6456104380000012</v>
      </c>
      <c r="G59" s="35">
        <v>28.836349040598005</v>
      </c>
      <c r="H59" s="35">
        <v>2.1961099061140001</v>
      </c>
      <c r="I59" s="35">
        <v>3.2708522809880001</v>
      </c>
      <c r="J59" s="36">
        <v>3.3237899664400001</v>
      </c>
      <c r="K59" s="35">
        <v>28.677526501623987</v>
      </c>
      <c r="L59" s="36">
        <v>28.01980784784601</v>
      </c>
    </row>
    <row r="60" spans="2:12" x14ac:dyDescent="0.25">
      <c r="B60" s="33" t="s">
        <v>78</v>
      </c>
      <c r="C60" s="37">
        <v>30.944483536</v>
      </c>
      <c r="D60" s="38">
        <v>28.015855618000007</v>
      </c>
      <c r="E60" s="38">
        <v>22.36037146152</v>
      </c>
      <c r="F60" s="38">
        <v>21.050926013731999</v>
      </c>
      <c r="G60" s="38">
        <v>21.170059846653999</v>
      </c>
      <c r="H60" s="39">
        <v>6.3658314730964243</v>
      </c>
      <c r="I60" s="38">
        <v>7.9554380353926124</v>
      </c>
      <c r="J60" s="39">
        <v>7.3903870464232986</v>
      </c>
      <c r="K60" s="38">
        <v>6.8850376167539995</v>
      </c>
      <c r="L60" s="39">
        <v>6.8566579669460017</v>
      </c>
    </row>
    <row r="61" spans="2:12" x14ac:dyDescent="0.25">
      <c r="B61" s="33" t="s">
        <v>79</v>
      </c>
      <c r="C61" s="37">
        <v>2.350140994636301</v>
      </c>
      <c r="D61" s="35">
        <v>2.2986753590922868</v>
      </c>
      <c r="E61" s="35">
        <v>2.7331617654331275</v>
      </c>
      <c r="F61" s="35">
        <v>2.343076098948</v>
      </c>
      <c r="G61" s="35">
        <v>1.7762827418511611</v>
      </c>
      <c r="H61" s="35">
        <v>16.828040401615805</v>
      </c>
      <c r="I61" s="35">
        <v>1.8921929011674958</v>
      </c>
      <c r="J61" s="36">
        <v>1.8001826788919608</v>
      </c>
      <c r="K61" s="35">
        <v>352.40104848855304</v>
      </c>
      <c r="L61" s="36">
        <v>356.29052857929099</v>
      </c>
    </row>
    <row r="62" spans="2:12" x14ac:dyDescent="0.25">
      <c r="B62" s="33" t="s">
        <v>52</v>
      </c>
      <c r="C62" s="37">
        <v>74.763500665999999</v>
      </c>
      <c r="D62" s="38">
        <v>68.382737890000001</v>
      </c>
      <c r="E62" s="38">
        <v>70.777053135356013</v>
      </c>
      <c r="F62" s="38">
        <v>67.933298525508008</v>
      </c>
      <c r="G62" s="38">
        <v>71.543032993108014</v>
      </c>
      <c r="H62" s="39">
        <v>70.851132429884274</v>
      </c>
      <c r="I62" s="38">
        <v>74.109961539270643</v>
      </c>
      <c r="J62" s="39">
        <v>76.53306238472571</v>
      </c>
      <c r="K62" s="38">
        <v>70.784442560054003</v>
      </c>
      <c r="L62" s="39">
        <v>66.205484654345994</v>
      </c>
    </row>
    <row r="63" spans="2:12" x14ac:dyDescent="0.25">
      <c r="B63" s="33" t="s">
        <v>80</v>
      </c>
      <c r="C63" s="37">
        <v>201.80628388597324</v>
      </c>
      <c r="D63" s="35">
        <v>204.67909118310601</v>
      </c>
      <c r="E63" s="35">
        <v>209.77719225625947</v>
      </c>
      <c r="F63" s="35">
        <v>212.32499245391199</v>
      </c>
      <c r="G63" s="35">
        <v>212.74936090831088</v>
      </c>
      <c r="H63" s="35">
        <v>215.68838893948796</v>
      </c>
      <c r="I63" s="35">
        <v>225.49661897644268</v>
      </c>
      <c r="J63" s="36">
        <v>229.82405002598108</v>
      </c>
      <c r="K63" s="35">
        <v>233.07483455933598</v>
      </c>
      <c r="L63" s="36">
        <v>234.56099948450799</v>
      </c>
    </row>
    <row r="64" spans="2:12" x14ac:dyDescent="0.25">
      <c r="B64" s="33" t="s">
        <v>54</v>
      </c>
      <c r="C64" s="37">
        <v>11.232855239767055</v>
      </c>
      <c r="D64" s="38">
        <v>10.778443836864556</v>
      </c>
      <c r="E64" s="38">
        <v>9.5500831366193353</v>
      </c>
      <c r="F64" s="38">
        <v>8.8241590556420011</v>
      </c>
      <c r="G64" s="38">
        <v>8.8162228120721213</v>
      </c>
      <c r="H64" s="39">
        <v>10.465768179262003</v>
      </c>
      <c r="I64" s="38">
        <v>12.061052037446737</v>
      </c>
      <c r="J64" s="39">
        <v>12.452886769449981</v>
      </c>
      <c r="K64" s="38">
        <v>11.287137370078003</v>
      </c>
      <c r="L64" s="39">
        <v>9.9507991618279998</v>
      </c>
    </row>
    <row r="65" spans="2:12" x14ac:dyDescent="0.25">
      <c r="B65" s="33" t="s">
        <v>81</v>
      </c>
      <c r="C65" s="37">
        <v>85.782539792352026</v>
      </c>
      <c r="D65" s="35">
        <v>103.81668870110519</v>
      </c>
      <c r="E65" s="35">
        <v>77.067144913060062</v>
      </c>
      <c r="F65" s="35">
        <v>122.7761615812498</v>
      </c>
      <c r="G65" s="35">
        <v>118.18974718468856</v>
      </c>
      <c r="H65" s="35">
        <v>124.52383066727991</v>
      </c>
      <c r="I65" s="35">
        <v>131.64113291661167</v>
      </c>
      <c r="J65" s="36">
        <v>139.76806341676388</v>
      </c>
      <c r="K65" s="35">
        <v>135.5704397137454</v>
      </c>
      <c r="L65" s="36">
        <v>146.50072997941933</v>
      </c>
    </row>
    <row r="66" spans="2:12" x14ac:dyDescent="0.25">
      <c r="B66" s="33" t="s">
        <v>56</v>
      </c>
      <c r="C66" s="37">
        <v>6.4077768380000046</v>
      </c>
      <c r="D66" s="38">
        <v>5.6266473520000053</v>
      </c>
      <c r="E66" s="38">
        <v>5.3530103485940002</v>
      </c>
      <c r="F66" s="38">
        <v>5.5118625435499995</v>
      </c>
      <c r="G66" s="38">
        <v>4.9785419253679999</v>
      </c>
      <c r="H66" s="39">
        <v>4.3117767966152183</v>
      </c>
      <c r="I66" s="38">
        <v>4.6396638130491876</v>
      </c>
      <c r="J66" s="39">
        <v>4.4110514203010265</v>
      </c>
      <c r="K66" s="38">
        <v>16.977843063746</v>
      </c>
      <c r="L66" s="39">
        <v>17.562680596124</v>
      </c>
    </row>
    <row r="67" spans="2:12" x14ac:dyDescent="0.25">
      <c r="B67" s="33" t="s">
        <v>57</v>
      </c>
      <c r="C67" s="37">
        <v>362.8346071869413</v>
      </c>
      <c r="D67" s="35">
        <v>346.55700963037401</v>
      </c>
      <c r="E67" s="35">
        <v>367.07546797722705</v>
      </c>
      <c r="F67" s="35">
        <v>379.32826905532039</v>
      </c>
      <c r="G67" s="35">
        <v>365.407052079236</v>
      </c>
      <c r="H67" s="35">
        <v>329.51545452178357</v>
      </c>
      <c r="I67" s="35">
        <v>386.93519308657517</v>
      </c>
      <c r="J67" s="36">
        <v>383.29544924346487</v>
      </c>
      <c r="K67" s="35">
        <v>129.16584814083606</v>
      </c>
      <c r="L67" s="36">
        <v>126.10863915311386</v>
      </c>
    </row>
    <row r="68" spans="2:12" ht="15.75" thickBot="1" x14ac:dyDescent="0.3">
      <c r="B68" s="41" t="s">
        <v>61</v>
      </c>
      <c r="C68" s="42">
        <v>228.22002758600013</v>
      </c>
      <c r="D68" s="43">
        <v>236.27763427200017</v>
      </c>
      <c r="E68" s="43">
        <v>234.94347404367818</v>
      </c>
      <c r="F68" s="43">
        <v>236.1383011459063</v>
      </c>
      <c r="G68" s="43">
        <v>239.4935830835783</v>
      </c>
      <c r="H68" s="44">
        <v>167.58939931970806</v>
      </c>
      <c r="I68" s="43">
        <v>113.1018886332447</v>
      </c>
      <c r="J68" s="44">
        <v>40.092130506714611</v>
      </c>
      <c r="K68" s="43">
        <v>2.6994110000000004</v>
      </c>
      <c r="L68" s="44">
        <v>2.7057100700000003</v>
      </c>
    </row>
    <row r="69" spans="2:12" ht="15.75" thickBot="1" x14ac:dyDescent="0.3">
      <c r="B69" s="16" t="s">
        <v>43</v>
      </c>
      <c r="C69" s="17">
        <f t="shared" ref="C69:L69" si="5">C43-C44</f>
        <v>2596.5159519849626</v>
      </c>
      <c r="D69" s="18">
        <f t="shared" si="5"/>
        <v>2623.726315779687</v>
      </c>
      <c r="E69" s="18">
        <f t="shared" si="5"/>
        <v>2638.740664422704</v>
      </c>
      <c r="F69" s="18">
        <f t="shared" si="5"/>
        <v>2736.4310221911273</v>
      </c>
      <c r="G69" s="18">
        <f t="shared" si="5"/>
        <v>2721.8351973501599</v>
      </c>
      <c r="H69" s="19">
        <f t="shared" si="5"/>
        <v>2702.1006876462111</v>
      </c>
      <c r="I69" s="18">
        <f t="shared" si="5"/>
        <v>2764.724458607333</v>
      </c>
      <c r="J69" s="19">
        <f t="shared" si="5"/>
        <v>2843.1279271233007</v>
      </c>
      <c r="K69" s="18">
        <f t="shared" si="5"/>
        <v>3051.1130002704876</v>
      </c>
      <c r="L69" s="19">
        <f t="shared" si="5"/>
        <v>3250.5386606108473</v>
      </c>
    </row>
    <row r="70" spans="2:12" x14ac:dyDescent="0.25">
      <c r="B70" s="20" t="s">
        <v>44</v>
      </c>
    </row>
    <row r="72" spans="2:12" ht="15.75" thickBot="1" x14ac:dyDescent="0.3">
      <c r="B72" s="13" t="s">
        <v>102</v>
      </c>
      <c r="L72" s="15" t="s">
        <v>82</v>
      </c>
    </row>
    <row r="73" spans="2:12" x14ac:dyDescent="0.25">
      <c r="B73" s="74" t="s">
        <v>0</v>
      </c>
      <c r="C73" s="70" t="s">
        <v>23</v>
      </c>
      <c r="D73" s="71"/>
      <c r="E73" s="71"/>
      <c r="F73" s="71"/>
      <c r="G73" s="71"/>
      <c r="H73" s="71"/>
      <c r="I73" s="71"/>
      <c r="J73" s="71"/>
      <c r="K73" s="71"/>
      <c r="L73" s="71"/>
    </row>
    <row r="74" spans="2:12" ht="15.75" thickBot="1" x14ac:dyDescent="0.3">
      <c r="B74" s="75"/>
      <c r="C74" s="2">
        <v>2015</v>
      </c>
      <c r="D74" s="3">
        <v>2016</v>
      </c>
      <c r="E74" s="3">
        <v>2017</v>
      </c>
      <c r="F74" s="3">
        <v>2018</v>
      </c>
      <c r="G74" s="3">
        <v>2019</v>
      </c>
      <c r="H74" s="4">
        <v>2020</v>
      </c>
      <c r="I74" s="3">
        <v>2021</v>
      </c>
      <c r="J74" s="4">
        <v>2022</v>
      </c>
      <c r="K74" s="3">
        <v>2023</v>
      </c>
      <c r="L74" s="4">
        <v>2024</v>
      </c>
    </row>
    <row r="75" spans="2:12" x14ac:dyDescent="0.25">
      <c r="B75" s="33" t="s">
        <v>26</v>
      </c>
      <c r="C75" s="34">
        <f>C5</f>
        <v>28893.896449427673</v>
      </c>
      <c r="D75" s="35">
        <f t="shared" ref="D75:L75" si="6">D5</f>
        <v>26142.705328984121</v>
      </c>
      <c r="E75" s="35">
        <f t="shared" si="6"/>
        <v>25337.337859412848</v>
      </c>
      <c r="F75" s="35">
        <f t="shared" si="6"/>
        <v>25785.162549918499</v>
      </c>
      <c r="G75" s="35">
        <f t="shared" si="6"/>
        <v>26523.595283232695</v>
      </c>
      <c r="H75" s="35">
        <f t="shared" si="6"/>
        <v>22964.737091105999</v>
      </c>
      <c r="I75" s="35">
        <f t="shared" si="6"/>
        <v>25091.555054033299</v>
      </c>
      <c r="J75" s="36">
        <f t="shared" si="6"/>
        <v>26580.666520451839</v>
      </c>
      <c r="K75" s="35">
        <f t="shared" si="6"/>
        <v>28485.466964698971</v>
      </c>
      <c r="L75" s="36">
        <f t="shared" si="6"/>
        <v>31531.195814053768</v>
      </c>
    </row>
    <row r="76" spans="2:12" x14ac:dyDescent="0.25">
      <c r="B76" s="33" t="s">
        <v>27</v>
      </c>
      <c r="C76" s="37">
        <f t="shared" ref="C76:L76" si="7">C6</f>
        <v>4892.0695593597693</v>
      </c>
      <c r="D76" s="38">
        <f t="shared" si="7"/>
        <v>8136.2785288306022</v>
      </c>
      <c r="E76" s="38">
        <f t="shared" si="7"/>
        <v>9083.485734496775</v>
      </c>
      <c r="F76" s="38">
        <f t="shared" si="7"/>
        <v>9784.2827456261148</v>
      </c>
      <c r="G76" s="38">
        <f t="shared" si="7"/>
        <v>8787.1832952528603</v>
      </c>
      <c r="H76" s="39">
        <f t="shared" si="7"/>
        <v>12115.546326075917</v>
      </c>
      <c r="I76" s="38">
        <f t="shared" si="7"/>
        <v>10807.687657131815</v>
      </c>
      <c r="J76" s="39">
        <f t="shared" si="7"/>
        <v>9824.0055320911797</v>
      </c>
      <c r="K76" s="38">
        <f t="shared" si="7"/>
        <v>10192.302351583443</v>
      </c>
      <c r="L76" s="39">
        <f t="shared" si="7"/>
        <v>9510.4568494887335</v>
      </c>
    </row>
    <row r="77" spans="2:12" x14ac:dyDescent="0.25">
      <c r="B77" s="5" t="s">
        <v>83</v>
      </c>
      <c r="C77" s="6">
        <f t="shared" ref="C77:L77" si="8">C8</f>
        <v>33785.966008787444</v>
      </c>
      <c r="D77" s="7">
        <f t="shared" si="8"/>
        <v>34278.983857814725</v>
      </c>
      <c r="E77" s="7">
        <f t="shared" si="8"/>
        <v>34420.823593909619</v>
      </c>
      <c r="F77" s="7">
        <f t="shared" si="8"/>
        <v>35569.445295544618</v>
      </c>
      <c r="G77" s="7">
        <f t="shared" si="8"/>
        <v>35310.778578485551</v>
      </c>
      <c r="H77" s="8">
        <f t="shared" si="8"/>
        <v>35080.283417181912</v>
      </c>
      <c r="I77" s="7">
        <f t="shared" si="8"/>
        <v>35899.242711165112</v>
      </c>
      <c r="J77" s="8">
        <f t="shared" si="8"/>
        <v>36404.672052543021</v>
      </c>
      <c r="K77" s="7">
        <f t="shared" si="8"/>
        <v>38677.769316282414</v>
      </c>
      <c r="L77" s="8">
        <f t="shared" si="8"/>
        <v>41041.652663542503</v>
      </c>
    </row>
    <row r="78" spans="2:12" x14ac:dyDescent="0.25">
      <c r="B78" s="64" t="s">
        <v>6</v>
      </c>
      <c r="C78" s="65">
        <f t="shared" ref="C78:L78" si="9">C9</f>
        <v>3593.9200554739318</v>
      </c>
      <c r="D78" s="68">
        <f t="shared" si="9"/>
        <v>3770.5383254927779</v>
      </c>
      <c r="E78" s="68">
        <f t="shared" si="9"/>
        <v>3737.7926122502718</v>
      </c>
      <c r="F78" s="68">
        <f t="shared" si="9"/>
        <v>3750.4799212291791</v>
      </c>
      <c r="G78" s="68">
        <f t="shared" si="9"/>
        <v>3661.5320976697471</v>
      </c>
      <c r="H78" s="69">
        <f t="shared" si="9"/>
        <v>3660.5079794352832</v>
      </c>
      <c r="I78" s="68">
        <f t="shared" si="9"/>
        <v>3751.2838901496161</v>
      </c>
      <c r="J78" s="69">
        <f t="shared" si="9"/>
        <v>3345.0449929697629</v>
      </c>
      <c r="K78" s="68">
        <f t="shared" si="9"/>
        <v>3199.7111736023217</v>
      </c>
      <c r="L78" s="69">
        <f t="shared" si="9"/>
        <v>3244.6914936489325</v>
      </c>
    </row>
    <row r="79" spans="2:12" x14ac:dyDescent="0.25">
      <c r="B79" s="9" t="s">
        <v>84</v>
      </c>
      <c r="C79" s="10">
        <f t="shared" ref="C79:L79" si="10">C10</f>
        <v>30192.045953313511</v>
      </c>
      <c r="D79" s="11">
        <f t="shared" si="10"/>
        <v>30508.445532321944</v>
      </c>
      <c r="E79" s="11">
        <f t="shared" si="10"/>
        <v>30683.030981659351</v>
      </c>
      <c r="F79" s="11">
        <f t="shared" si="10"/>
        <v>31818.965374315434</v>
      </c>
      <c r="G79" s="11">
        <f t="shared" si="10"/>
        <v>31649.246480815807</v>
      </c>
      <c r="H79" s="12">
        <f t="shared" si="10"/>
        <v>31419.775437746634</v>
      </c>
      <c r="I79" s="11">
        <f t="shared" si="10"/>
        <v>32147.958821015498</v>
      </c>
      <c r="J79" s="12">
        <f t="shared" si="10"/>
        <v>33059.627059573257</v>
      </c>
      <c r="K79" s="11">
        <f t="shared" si="10"/>
        <v>35478.058142680093</v>
      </c>
      <c r="L79" s="12">
        <f t="shared" si="10"/>
        <v>37796.96116989357</v>
      </c>
    </row>
    <row r="80" spans="2:12" x14ac:dyDescent="0.25">
      <c r="B80" s="9" t="s">
        <v>85</v>
      </c>
      <c r="C80" s="10">
        <f>SUM(C81:C88)</f>
        <v>30192.045953313511</v>
      </c>
      <c r="D80" s="11">
        <f t="shared" ref="D80:L80" si="11">SUM(D81:D88)</f>
        <v>30508.445532321944</v>
      </c>
      <c r="E80" s="11">
        <f t="shared" si="11"/>
        <v>30683.030981659351</v>
      </c>
      <c r="F80" s="11">
        <f t="shared" si="11"/>
        <v>31818.965374315434</v>
      </c>
      <c r="G80" s="11">
        <f t="shared" si="11"/>
        <v>31649.246480815807</v>
      </c>
      <c r="H80" s="12">
        <f t="shared" si="11"/>
        <v>31419.775437746634</v>
      </c>
      <c r="I80" s="11">
        <f t="shared" si="11"/>
        <v>32147.958821015498</v>
      </c>
      <c r="J80" s="12">
        <f t="shared" si="11"/>
        <v>33059.627059573257</v>
      </c>
      <c r="K80" s="11">
        <f t="shared" si="11"/>
        <v>35478.058142680093</v>
      </c>
      <c r="L80" s="12">
        <f t="shared" si="11"/>
        <v>37796.96116989357</v>
      </c>
    </row>
    <row r="81" spans="2:15" x14ac:dyDescent="0.25">
      <c r="B81" s="33" t="s">
        <v>58</v>
      </c>
      <c r="C81" s="37">
        <f t="shared" ref="C81:L81" si="12">C11</f>
        <v>16.027934492801624</v>
      </c>
      <c r="D81" s="38">
        <f t="shared" si="12"/>
        <v>15.738498667136255</v>
      </c>
      <c r="E81" s="38">
        <f t="shared" si="12"/>
        <v>15.25845240257377</v>
      </c>
      <c r="F81" s="38">
        <f t="shared" si="12"/>
        <v>14.629357071000001</v>
      </c>
      <c r="G81" s="38">
        <f t="shared" si="12"/>
        <v>14.204719675077596</v>
      </c>
      <c r="H81" s="39">
        <f t="shared" si="12"/>
        <v>12.50735987</v>
      </c>
      <c r="I81" s="38">
        <f t="shared" si="12"/>
        <v>12.373858387999999</v>
      </c>
      <c r="J81" s="39">
        <f t="shared" si="12"/>
        <v>12.748470170000003</v>
      </c>
      <c r="K81" s="38">
        <f t="shared" si="12"/>
        <v>13.293373840000003</v>
      </c>
      <c r="L81" s="39">
        <f t="shared" si="12"/>
        <v>12.691692454000002</v>
      </c>
      <c r="N81" s="1" t="str">
        <f>B82</f>
        <v xml:space="preserve">Residencial                   </v>
      </c>
      <c r="O81" s="32">
        <f>L82</f>
        <v>14602.539518109075</v>
      </c>
    </row>
    <row r="82" spans="2:15" x14ac:dyDescent="0.25">
      <c r="B82" s="33" t="s">
        <v>73</v>
      </c>
      <c r="C82" s="37">
        <f t="shared" ref="C82:L82" si="13">C12</f>
        <v>8354.9039679753205</v>
      </c>
      <c r="D82" s="35">
        <f t="shared" si="13"/>
        <v>8607.2347413366933</v>
      </c>
      <c r="E82" s="35">
        <f t="shared" si="13"/>
        <v>8680.1843344206954</v>
      </c>
      <c r="F82" s="35">
        <f t="shared" si="13"/>
        <v>9023.2340945880187</v>
      </c>
      <c r="G82" s="35">
        <f t="shared" si="13"/>
        <v>9268.9281510040746</v>
      </c>
      <c r="H82" s="35">
        <f t="shared" si="13"/>
        <v>9881.3102563853117</v>
      </c>
      <c r="I82" s="35">
        <f t="shared" si="13"/>
        <v>9986.932455996397</v>
      </c>
      <c r="J82" s="36">
        <f t="shared" si="13"/>
        <v>10736.040189497284</v>
      </c>
      <c r="K82" s="35">
        <f t="shared" si="13"/>
        <v>12726.171263939796</v>
      </c>
      <c r="L82" s="36">
        <f t="shared" si="13"/>
        <v>14602.539518109075</v>
      </c>
      <c r="N82" s="1" t="s">
        <v>87</v>
      </c>
      <c r="O82" s="32">
        <f>L87</f>
        <v>14286.724150588032</v>
      </c>
    </row>
    <row r="83" spans="2:15" x14ac:dyDescent="0.25">
      <c r="B83" s="33" t="s">
        <v>74</v>
      </c>
      <c r="C83" s="37">
        <f t="shared" ref="C83:L83" si="14">C13</f>
        <v>5269.2052416089837</v>
      </c>
      <c r="D83" s="38">
        <f t="shared" si="14"/>
        <v>5075.8526582195855</v>
      </c>
      <c r="E83" s="38">
        <f t="shared" si="14"/>
        <v>5141.4460326685057</v>
      </c>
      <c r="F83" s="38">
        <f t="shared" si="14"/>
        <v>5172.5812799818477</v>
      </c>
      <c r="G83" s="38">
        <f t="shared" si="14"/>
        <v>5190.7830466503128</v>
      </c>
      <c r="H83" s="39">
        <f t="shared" si="14"/>
        <v>4770.6510202105819</v>
      </c>
      <c r="I83" s="38">
        <f t="shared" si="14"/>
        <v>5019.0268681950038</v>
      </c>
      <c r="J83" s="39">
        <f t="shared" si="14"/>
        <v>5518.3414032049659</v>
      </c>
      <c r="K83" s="38">
        <f t="shared" si="14"/>
        <v>3495.3611041060303</v>
      </c>
      <c r="L83" s="39">
        <f t="shared" si="14"/>
        <v>3807.6599789646352</v>
      </c>
      <c r="N83" s="1" t="str">
        <f>B83</f>
        <v xml:space="preserve">Comercial                     </v>
      </c>
      <c r="O83" s="32">
        <f>L83</f>
        <v>3807.6599789646352</v>
      </c>
    </row>
    <row r="84" spans="2:15" x14ac:dyDescent="0.25">
      <c r="B84" s="33" t="s">
        <v>75</v>
      </c>
      <c r="C84" s="37">
        <f t="shared" ref="C84:L84" si="15">C14</f>
        <v>1362.2868428529944</v>
      </c>
      <c r="D84" s="35">
        <f t="shared" si="15"/>
        <v>1479.3077838787349</v>
      </c>
      <c r="E84" s="35">
        <f t="shared" si="15"/>
        <v>1485.8269696978741</v>
      </c>
      <c r="F84" s="35">
        <f t="shared" si="15"/>
        <v>1500.3578622376783</v>
      </c>
      <c r="G84" s="35">
        <f t="shared" si="15"/>
        <v>1517.2997015967583</v>
      </c>
      <c r="H84" s="35">
        <f t="shared" si="15"/>
        <v>2160.3688564953795</v>
      </c>
      <c r="I84" s="35">
        <f t="shared" si="15"/>
        <v>2223.0460846246592</v>
      </c>
      <c r="J84" s="36">
        <f t="shared" si="15"/>
        <v>2338.8815001663679</v>
      </c>
      <c r="K84" s="35">
        <f t="shared" si="15"/>
        <v>1476.6521957363225</v>
      </c>
      <c r="L84" s="36">
        <f t="shared" si="15"/>
        <v>1461.8006322088806</v>
      </c>
      <c r="N84" s="1" t="s">
        <v>86</v>
      </c>
      <c r="O84" s="32">
        <f>L85</f>
        <v>3536.6255189389467</v>
      </c>
    </row>
    <row r="85" spans="2:15" x14ac:dyDescent="0.25">
      <c r="B85" s="33" t="s">
        <v>33</v>
      </c>
      <c r="C85" s="37">
        <f t="shared" ref="C85:L85" si="16">C15</f>
        <v>2578.5269928605644</v>
      </c>
      <c r="D85" s="38">
        <f t="shared" si="16"/>
        <v>2849.6961051354151</v>
      </c>
      <c r="E85" s="38">
        <f t="shared" si="16"/>
        <v>3000.948544620911</v>
      </c>
      <c r="F85" s="38">
        <f t="shared" si="16"/>
        <v>3146.146389698743</v>
      </c>
      <c r="G85" s="38">
        <f t="shared" si="16"/>
        <v>2902.6425960506717</v>
      </c>
      <c r="H85" s="39">
        <f t="shared" si="16"/>
        <v>3137.4782754759008</v>
      </c>
      <c r="I85" s="38">
        <f t="shared" si="16"/>
        <v>3201.5198781503263</v>
      </c>
      <c r="J85" s="39">
        <f t="shared" si="16"/>
        <v>3464.1437550959567</v>
      </c>
      <c r="K85" s="38">
        <f t="shared" si="16"/>
        <v>3448.1805931522927</v>
      </c>
      <c r="L85" s="39">
        <f t="shared" si="16"/>
        <v>3536.6255189389467</v>
      </c>
      <c r="N85" s="1" t="str">
        <f>B84</f>
        <v>Público</v>
      </c>
      <c r="O85" s="32">
        <f>L84</f>
        <v>1461.8006322088806</v>
      </c>
    </row>
    <row r="86" spans="2:15" x14ac:dyDescent="0.25">
      <c r="B86" s="33" t="s">
        <v>76</v>
      </c>
      <c r="C86" s="37">
        <f t="shared" ref="C86:L86" si="17">C16</f>
        <v>112.09773266000005</v>
      </c>
      <c r="D86" s="35">
        <f t="shared" si="17"/>
        <v>106.22300398000007</v>
      </c>
      <c r="E86" s="35">
        <f t="shared" si="17"/>
        <v>88.864898499999995</v>
      </c>
      <c r="F86" s="35">
        <f t="shared" si="17"/>
        <v>91.843617544000011</v>
      </c>
      <c r="G86" s="35">
        <f t="shared" si="17"/>
        <v>85.502392059000002</v>
      </c>
      <c r="H86" s="35">
        <f t="shared" si="17"/>
        <v>76.985591384000003</v>
      </c>
      <c r="I86" s="35">
        <f t="shared" si="17"/>
        <v>64.386605672000002</v>
      </c>
      <c r="J86" s="36">
        <f t="shared" si="17"/>
        <v>62.971837392000005</v>
      </c>
      <c r="K86" s="35">
        <f t="shared" si="17"/>
        <v>67.15240322599999</v>
      </c>
      <c r="L86" s="36">
        <f t="shared" si="17"/>
        <v>57.457933630000007</v>
      </c>
      <c r="N86" s="1" t="s">
        <v>88</v>
      </c>
      <c r="O86" s="32">
        <f>SUM(L81,L86,L88)</f>
        <v>101.61137108400001</v>
      </c>
    </row>
    <row r="87" spans="2:15" x14ac:dyDescent="0.25">
      <c r="B87" s="33" t="s">
        <v>47</v>
      </c>
      <c r="C87" s="37">
        <f t="shared" ref="C87:L87" si="18">C21</f>
        <v>9845.2759898628428</v>
      </c>
      <c r="D87" s="38">
        <f t="shared" si="18"/>
        <v>9626.9783891043753</v>
      </c>
      <c r="E87" s="38">
        <f t="shared" si="18"/>
        <v>9538.6008883757895</v>
      </c>
      <c r="F87" s="38">
        <f t="shared" si="18"/>
        <v>10124.378573823142</v>
      </c>
      <c r="G87" s="38">
        <f t="shared" si="18"/>
        <v>9885.0767681569087</v>
      </c>
      <c r="H87" s="39">
        <f t="shared" si="18"/>
        <v>9431.7601323474591</v>
      </c>
      <c r="I87" s="38">
        <f t="shared" si="18"/>
        <v>10325.53483006766</v>
      </c>
      <c r="J87" s="39">
        <f t="shared" si="18"/>
        <v>10460.31234001512</v>
      </c>
      <c r="K87" s="38">
        <f t="shared" si="18"/>
        <v>14219.858708679651</v>
      </c>
      <c r="L87" s="39">
        <f t="shared" si="18"/>
        <v>14286.724150588032</v>
      </c>
    </row>
    <row r="88" spans="2:15" ht="15.75" thickBot="1" x14ac:dyDescent="0.3">
      <c r="B88" s="41" t="s">
        <v>61</v>
      </c>
      <c r="C88" s="42">
        <f t="shared" ref="C88:L88" si="19">C33</f>
        <v>2653.7212510000013</v>
      </c>
      <c r="D88" s="43">
        <f t="shared" si="19"/>
        <v>2747.4143520000016</v>
      </c>
      <c r="E88" s="43">
        <f t="shared" si="19"/>
        <v>2731.9008609730017</v>
      </c>
      <c r="F88" s="43">
        <f t="shared" si="19"/>
        <v>2745.7941993710033</v>
      </c>
      <c r="G88" s="43">
        <f t="shared" si="19"/>
        <v>2784.8091056230032</v>
      </c>
      <c r="H88" s="44">
        <f t="shared" si="19"/>
        <v>1948.7139455780004</v>
      </c>
      <c r="I88" s="43">
        <f t="shared" si="19"/>
        <v>1315.1382399214499</v>
      </c>
      <c r="J88" s="44">
        <f t="shared" si="19"/>
        <v>466.18756403156522</v>
      </c>
      <c r="K88" s="43">
        <f t="shared" si="19"/>
        <v>31.388500000000001</v>
      </c>
      <c r="L88" s="44">
        <f t="shared" si="19"/>
        <v>31.461745000000001</v>
      </c>
      <c r="O88" s="32"/>
    </row>
    <row r="89" spans="2:15" ht="15.75" thickBot="1" x14ac:dyDescent="0.3">
      <c r="B89" s="16" t="s">
        <v>43</v>
      </c>
      <c r="C89" s="17">
        <f t="shared" ref="C89:L89" si="20">C34</f>
        <v>30192.045953313511</v>
      </c>
      <c r="D89" s="18">
        <f t="shared" si="20"/>
        <v>30508.445532321948</v>
      </c>
      <c r="E89" s="18">
        <f t="shared" si="20"/>
        <v>30683.030981659347</v>
      </c>
      <c r="F89" s="18">
        <f t="shared" si="20"/>
        <v>31818.965374315438</v>
      </c>
      <c r="G89" s="18">
        <f t="shared" si="20"/>
        <v>31649.246480815804</v>
      </c>
      <c r="H89" s="19">
        <f t="shared" si="20"/>
        <v>31419.77543774663</v>
      </c>
      <c r="I89" s="18">
        <f t="shared" si="20"/>
        <v>32147.958821015498</v>
      </c>
      <c r="J89" s="19">
        <f t="shared" si="20"/>
        <v>33059.627059573257</v>
      </c>
      <c r="K89" s="18">
        <f t="shared" si="20"/>
        <v>35478.058142680093</v>
      </c>
      <c r="L89" s="19">
        <f t="shared" si="20"/>
        <v>37796.96116989357</v>
      </c>
    </row>
  </sheetData>
  <mergeCells count="6">
    <mergeCell ref="B3:B4"/>
    <mergeCell ref="C3:L3"/>
    <mergeCell ref="B38:B39"/>
    <mergeCell ref="C38:L38"/>
    <mergeCell ref="B73:B74"/>
    <mergeCell ref="C73:L73"/>
  </mergeCells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L38"/>
  <sheetViews>
    <sheetView topLeftCell="A4" workbookViewId="0">
      <selection activeCell="N37" sqref="N37"/>
    </sheetView>
  </sheetViews>
  <sheetFormatPr defaultRowHeight="15" x14ac:dyDescent="0.25"/>
  <cols>
    <col min="1" max="1" width="9.140625" style="1"/>
    <col min="2" max="2" width="33" style="1" customWidth="1"/>
    <col min="3" max="16384" width="9.140625" style="1"/>
  </cols>
  <sheetData>
    <row r="2" spans="2:12" ht="15.75" thickBot="1" x14ac:dyDescent="0.3">
      <c r="B2" s="13" t="s">
        <v>103</v>
      </c>
      <c r="L2" s="15" t="s">
        <v>46</v>
      </c>
    </row>
    <row r="3" spans="2:12" ht="15" customHeight="1" x14ac:dyDescent="0.25">
      <c r="B3" s="72" t="s">
        <v>0</v>
      </c>
      <c r="C3" s="70" t="s">
        <v>23</v>
      </c>
      <c r="D3" s="71"/>
      <c r="E3" s="71"/>
      <c r="F3" s="71"/>
      <c r="G3" s="71"/>
      <c r="H3" s="71"/>
      <c r="I3" s="71"/>
      <c r="J3" s="71"/>
      <c r="K3" s="71"/>
      <c r="L3" s="71"/>
    </row>
    <row r="4" spans="2:12" ht="15.75" customHeight="1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33" t="s">
        <v>26</v>
      </c>
      <c r="C5" s="34">
        <v>2151437.2126520001</v>
      </c>
      <c r="D5" s="35">
        <v>2162907.1246720003</v>
      </c>
      <c r="E5" s="35">
        <v>2177783.2169679999</v>
      </c>
      <c r="F5" s="35">
        <v>1881570.7724600001</v>
      </c>
      <c r="G5" s="35">
        <v>1929156.3040360003</v>
      </c>
      <c r="H5" s="35">
        <v>1866749.635152</v>
      </c>
      <c r="I5" s="35">
        <v>1919459.6945560002</v>
      </c>
      <c r="J5" s="36">
        <v>1609724.161084</v>
      </c>
      <c r="K5" s="35">
        <v>1464130.9295019999</v>
      </c>
      <c r="L5" s="36">
        <v>1388171.370226</v>
      </c>
    </row>
    <row r="6" spans="2:12" x14ac:dyDescent="0.25">
      <c r="B6" s="33" t="s">
        <v>27</v>
      </c>
      <c r="C6" s="37">
        <v>0</v>
      </c>
      <c r="D6" s="38">
        <v>0</v>
      </c>
      <c r="E6" s="38">
        <v>0</v>
      </c>
      <c r="F6" s="38">
        <v>0</v>
      </c>
      <c r="G6" s="38">
        <v>0</v>
      </c>
      <c r="H6" s="39">
        <v>0</v>
      </c>
      <c r="I6" s="38">
        <v>4203.003999999999</v>
      </c>
      <c r="J6" s="39">
        <v>2984.2910000000002</v>
      </c>
      <c r="K6" s="38">
        <v>0</v>
      </c>
      <c r="L6" s="39">
        <v>0</v>
      </c>
    </row>
    <row r="7" spans="2:12" x14ac:dyDescent="0.25">
      <c r="B7" s="33" t="s">
        <v>28</v>
      </c>
      <c r="C7" s="37">
        <v>-4874.369999999999</v>
      </c>
      <c r="D7" s="38">
        <v>2000.5499999999993</v>
      </c>
      <c r="E7" s="38">
        <v>-9563</v>
      </c>
      <c r="F7" s="38">
        <v>3319.92</v>
      </c>
      <c r="G7" s="38">
        <v>12095.259999999998</v>
      </c>
      <c r="H7" s="39">
        <v>682.66999999999985</v>
      </c>
      <c r="I7" s="38">
        <v>-4071.45</v>
      </c>
      <c r="J7" s="39">
        <v>5516.66</v>
      </c>
      <c r="K7" s="38">
        <v>1285.49</v>
      </c>
      <c r="L7" s="39">
        <v>-1535.8500000000001</v>
      </c>
    </row>
    <row r="8" spans="2:12" x14ac:dyDescent="0.25">
      <c r="B8" s="33" t="s">
        <v>29</v>
      </c>
      <c r="C8" s="37">
        <f t="shared" ref="C8:L8" si="0">SUM(C5:C7)</f>
        <v>2146562.842652</v>
      </c>
      <c r="D8" s="35">
        <f t="shared" si="0"/>
        <v>2164907.6746720001</v>
      </c>
      <c r="E8" s="35">
        <f t="shared" si="0"/>
        <v>2168220.2169679999</v>
      </c>
      <c r="F8" s="35">
        <f t="shared" si="0"/>
        <v>1884890.69246</v>
      </c>
      <c r="G8" s="35">
        <f t="shared" si="0"/>
        <v>1941251.5640360003</v>
      </c>
      <c r="H8" s="35">
        <f t="shared" si="0"/>
        <v>1867432.3051519999</v>
      </c>
      <c r="I8" s="35">
        <f t="shared" si="0"/>
        <v>1919591.2485560002</v>
      </c>
      <c r="J8" s="36">
        <f t="shared" si="0"/>
        <v>1618225.1120839999</v>
      </c>
      <c r="K8" s="35">
        <f t="shared" si="0"/>
        <v>1465416.4195019999</v>
      </c>
      <c r="L8" s="36">
        <f t="shared" si="0"/>
        <v>1386635.5202259999</v>
      </c>
    </row>
    <row r="9" spans="2:12" x14ac:dyDescent="0.25">
      <c r="B9" s="33" t="s">
        <v>30</v>
      </c>
      <c r="C9" s="37">
        <v>-47793.947999999997</v>
      </c>
      <c r="D9" s="38">
        <v>-19700.027999999998</v>
      </c>
      <c r="E9" s="38">
        <v>-123266.465</v>
      </c>
      <c r="F9" s="38">
        <v>-139767.77900000001</v>
      </c>
      <c r="G9" s="38">
        <v>-151571.92499999999</v>
      </c>
      <c r="H9" s="39">
        <v>-116597.38099999999</v>
      </c>
      <c r="I9" s="38">
        <v>-82470.68299999999</v>
      </c>
      <c r="J9" s="39">
        <v>-13273.787</v>
      </c>
      <c r="K9" s="38">
        <v>0</v>
      </c>
      <c r="L9" s="39">
        <v>0</v>
      </c>
    </row>
    <row r="10" spans="2:12" x14ac:dyDescent="0.25">
      <c r="B10" s="5" t="s">
        <v>31</v>
      </c>
      <c r="C10" s="6">
        <f t="shared" ref="C10:L10" si="1">SUM(C8:C9)</f>
        <v>2098768.8946520002</v>
      </c>
      <c r="D10" s="7">
        <f t="shared" si="1"/>
        <v>2145207.6466720002</v>
      </c>
      <c r="E10" s="7">
        <f t="shared" si="1"/>
        <v>2044953.7519679999</v>
      </c>
      <c r="F10" s="7">
        <f t="shared" si="1"/>
        <v>1745122.91346</v>
      </c>
      <c r="G10" s="7">
        <f t="shared" si="1"/>
        <v>1789679.6390360002</v>
      </c>
      <c r="H10" s="8">
        <f t="shared" si="1"/>
        <v>1750834.9241519999</v>
      </c>
      <c r="I10" s="7">
        <f t="shared" si="1"/>
        <v>1837120.5655560002</v>
      </c>
      <c r="J10" s="8">
        <f t="shared" si="1"/>
        <v>1604951.3250839999</v>
      </c>
      <c r="K10" s="7">
        <f t="shared" si="1"/>
        <v>1465416.4195019999</v>
      </c>
      <c r="L10" s="8">
        <f t="shared" si="1"/>
        <v>1386635.5202259999</v>
      </c>
    </row>
    <row r="11" spans="2:12" x14ac:dyDescent="0.25">
      <c r="B11" s="9" t="s">
        <v>32</v>
      </c>
      <c r="C11" s="10">
        <v>324332.68665200006</v>
      </c>
      <c r="D11" s="11">
        <v>334035.51767199999</v>
      </c>
      <c r="E11" s="11">
        <v>222461.1449680001</v>
      </c>
      <c r="F11" s="11">
        <v>167623.41645999995</v>
      </c>
      <c r="G11" s="11">
        <v>197735.71903600002</v>
      </c>
      <c r="H11" s="12">
        <v>258852.6941520001</v>
      </c>
      <c r="I11" s="11">
        <v>163221.49455599996</v>
      </c>
      <c r="J11" s="12">
        <v>195451.74108400001</v>
      </c>
      <c r="K11" s="11">
        <v>163940.68950199996</v>
      </c>
      <c r="L11" s="12">
        <v>174861.25022599997</v>
      </c>
    </row>
    <row r="12" spans="2:12" x14ac:dyDescent="0.25">
      <c r="B12" s="33" t="s">
        <v>58</v>
      </c>
      <c r="C12" s="37">
        <v>324332.68665200006</v>
      </c>
      <c r="D12" s="38">
        <v>334035.51767199999</v>
      </c>
      <c r="E12" s="38">
        <v>222461.1449680001</v>
      </c>
      <c r="F12" s="38">
        <v>167623.41645999995</v>
      </c>
      <c r="G12" s="38">
        <v>197735.71903600002</v>
      </c>
      <c r="H12" s="39">
        <v>258852.6941520001</v>
      </c>
      <c r="I12" s="38">
        <v>163221.49455599996</v>
      </c>
      <c r="J12" s="39">
        <v>195451.74108400001</v>
      </c>
      <c r="K12" s="38">
        <v>161926.27980799996</v>
      </c>
      <c r="L12" s="39">
        <v>172830.11494399997</v>
      </c>
    </row>
    <row r="13" spans="2:12" x14ac:dyDescent="0.25">
      <c r="B13" s="33" t="s">
        <v>76</v>
      </c>
      <c r="C13" s="37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6">
        <v>0</v>
      </c>
      <c r="K13" s="35">
        <v>2014.4096939999999</v>
      </c>
      <c r="L13" s="36">
        <v>2031.135282</v>
      </c>
    </row>
    <row r="14" spans="2:12" x14ac:dyDescent="0.25">
      <c r="B14" s="49" t="s">
        <v>39</v>
      </c>
      <c r="C14" s="50">
        <v>0</v>
      </c>
      <c r="D14" s="51">
        <v>0</v>
      </c>
      <c r="E14" s="51">
        <v>0</v>
      </c>
      <c r="F14" s="51">
        <v>0</v>
      </c>
      <c r="G14" s="51">
        <v>0</v>
      </c>
      <c r="H14" s="52">
        <v>0</v>
      </c>
      <c r="I14" s="51">
        <v>0</v>
      </c>
      <c r="J14" s="52">
        <v>0</v>
      </c>
      <c r="K14" s="51">
        <v>2014.4096939999999</v>
      </c>
      <c r="L14" s="52">
        <v>2031.135282</v>
      </c>
    </row>
    <row r="15" spans="2:12" x14ac:dyDescent="0.25">
      <c r="B15" s="5" t="s">
        <v>41</v>
      </c>
      <c r="C15" s="10">
        <f t="shared" ref="C15:L15" si="2">SUM(C16:C17)</f>
        <v>1774436.2079999999</v>
      </c>
      <c r="D15" s="11">
        <f t="shared" si="2"/>
        <v>1811172.1290000002</v>
      </c>
      <c r="E15" s="11">
        <f t="shared" si="2"/>
        <v>1822492.6069999998</v>
      </c>
      <c r="F15" s="11">
        <f t="shared" si="2"/>
        <v>1577499.497</v>
      </c>
      <c r="G15" s="11">
        <f t="shared" si="2"/>
        <v>1591943.9200000002</v>
      </c>
      <c r="H15" s="12">
        <f t="shared" si="2"/>
        <v>1491982.23</v>
      </c>
      <c r="I15" s="11">
        <f t="shared" si="2"/>
        <v>1673899.071</v>
      </c>
      <c r="J15" s="12">
        <f t="shared" si="2"/>
        <v>1409499.584</v>
      </c>
      <c r="K15" s="11">
        <f t="shared" si="2"/>
        <v>1301475.7300000002</v>
      </c>
      <c r="L15" s="12">
        <f t="shared" si="2"/>
        <v>1211774.2699999998</v>
      </c>
    </row>
    <row r="16" spans="2:12" x14ac:dyDescent="0.25">
      <c r="B16" s="33" t="s">
        <v>66</v>
      </c>
      <c r="C16" s="37">
        <v>1737171.7679999999</v>
      </c>
      <c r="D16" s="35">
        <v>1777996.6090000002</v>
      </c>
      <c r="E16" s="35">
        <v>1779056.2069999999</v>
      </c>
      <c r="F16" s="35">
        <v>1527004.8769999999</v>
      </c>
      <c r="G16" s="35">
        <v>1555238.33</v>
      </c>
      <c r="H16" s="35">
        <v>1448931.83</v>
      </c>
      <c r="I16" s="35">
        <v>1636787.351</v>
      </c>
      <c r="J16" s="36">
        <v>1357596.8740000001</v>
      </c>
      <c r="K16" s="35">
        <v>1271509.4686309719</v>
      </c>
      <c r="L16" s="36">
        <v>1173094.7480694239</v>
      </c>
    </row>
    <row r="17" spans="2:12" x14ac:dyDescent="0.25">
      <c r="B17" s="49" t="s">
        <v>69</v>
      </c>
      <c r="C17" s="50">
        <v>37264.44</v>
      </c>
      <c r="D17" s="51">
        <v>33175.519999999997</v>
      </c>
      <c r="E17" s="51">
        <v>43436.4</v>
      </c>
      <c r="F17" s="51">
        <v>50494.62</v>
      </c>
      <c r="G17" s="51">
        <v>36705.589999999997</v>
      </c>
      <c r="H17" s="52">
        <v>43050.400000000001</v>
      </c>
      <c r="I17" s="51">
        <v>37111.72</v>
      </c>
      <c r="J17" s="52">
        <v>51902.71</v>
      </c>
      <c r="K17" s="51">
        <v>29966.261369028369</v>
      </c>
      <c r="L17" s="52">
        <v>38679.521930575895</v>
      </c>
    </row>
    <row r="18" spans="2:12" ht="15.75" thickBot="1" x14ac:dyDescent="0.3">
      <c r="B18" s="16" t="s">
        <v>43</v>
      </c>
      <c r="C18" s="17">
        <f t="shared" ref="C18:L18" si="3">C15+C11</f>
        <v>2098768.8946519997</v>
      </c>
      <c r="D18" s="18">
        <f t="shared" si="3"/>
        <v>2145207.6466720002</v>
      </c>
      <c r="E18" s="18">
        <f t="shared" si="3"/>
        <v>2044953.7519679999</v>
      </c>
      <c r="F18" s="18">
        <f t="shared" si="3"/>
        <v>1745122.91346</v>
      </c>
      <c r="G18" s="18">
        <f t="shared" si="3"/>
        <v>1789679.6390360002</v>
      </c>
      <c r="H18" s="19">
        <f t="shared" si="3"/>
        <v>1750834.9241520001</v>
      </c>
      <c r="I18" s="18">
        <f t="shared" si="3"/>
        <v>1837120.565556</v>
      </c>
      <c r="J18" s="19">
        <f t="shared" si="3"/>
        <v>1604951.3250840001</v>
      </c>
      <c r="K18" s="18">
        <f t="shared" si="3"/>
        <v>1465416.4195020001</v>
      </c>
      <c r="L18" s="19">
        <f t="shared" si="3"/>
        <v>1386635.5202259999</v>
      </c>
    </row>
    <row r="19" spans="2:12" x14ac:dyDescent="0.25">
      <c r="B19" s="20" t="s">
        <v>44</v>
      </c>
    </row>
    <row r="21" spans="2:12" ht="15.75" thickBot="1" x14ac:dyDescent="0.3">
      <c r="B21" s="13" t="s">
        <v>103</v>
      </c>
      <c r="L21" s="15" t="s">
        <v>90</v>
      </c>
    </row>
    <row r="22" spans="2:12" x14ac:dyDescent="0.25">
      <c r="B22" s="72" t="s">
        <v>0</v>
      </c>
      <c r="C22" s="70" t="s">
        <v>23</v>
      </c>
      <c r="D22" s="71"/>
      <c r="E22" s="71"/>
      <c r="F22" s="71"/>
      <c r="G22" s="71"/>
      <c r="H22" s="71"/>
      <c r="I22" s="71"/>
      <c r="J22" s="71"/>
      <c r="K22" s="71"/>
      <c r="L22" s="71"/>
    </row>
    <row r="23" spans="2:12" ht="15.75" thickBot="1" x14ac:dyDescent="0.3">
      <c r="B23" s="73"/>
      <c r="C23" s="2">
        <v>2015</v>
      </c>
      <c r="D23" s="3">
        <v>2016</v>
      </c>
      <c r="E23" s="3">
        <v>2017</v>
      </c>
      <c r="F23" s="3">
        <v>2018</v>
      </c>
      <c r="G23" s="3">
        <v>2019</v>
      </c>
      <c r="H23" s="4">
        <v>2020</v>
      </c>
      <c r="I23" s="3">
        <v>2021</v>
      </c>
      <c r="J23" s="4">
        <v>2022</v>
      </c>
      <c r="K23" s="3">
        <v>2023</v>
      </c>
      <c r="L23" s="4">
        <v>2024</v>
      </c>
    </row>
    <row r="24" spans="2:12" x14ac:dyDescent="0.25">
      <c r="B24" s="33" t="s">
        <v>26</v>
      </c>
      <c r="C24" s="34">
        <v>2361.1370643804803</v>
      </c>
      <c r="D24" s="35">
        <v>2376.2003546482797</v>
      </c>
      <c r="E24" s="35">
        <v>2393.6838569003198</v>
      </c>
      <c r="F24" s="35">
        <v>2073.3033646583999</v>
      </c>
      <c r="G24" s="35">
        <v>2115.70764244764</v>
      </c>
      <c r="H24" s="35">
        <v>2029.6453826994803</v>
      </c>
      <c r="I24" s="35">
        <v>2124.1922847004403</v>
      </c>
      <c r="J24" s="36">
        <v>1787.0557504781605</v>
      </c>
      <c r="K24" s="35">
        <v>1633.1197555371957</v>
      </c>
      <c r="L24" s="36">
        <v>1535.2963889129589</v>
      </c>
    </row>
    <row r="25" spans="2:12" x14ac:dyDescent="0.25">
      <c r="B25" s="33" t="s">
        <v>27</v>
      </c>
      <c r="C25" s="37">
        <v>0</v>
      </c>
      <c r="D25" s="38">
        <v>0</v>
      </c>
      <c r="E25" s="38">
        <v>0</v>
      </c>
      <c r="F25" s="38">
        <v>0</v>
      </c>
      <c r="G25" s="38">
        <v>0</v>
      </c>
      <c r="H25" s="39">
        <v>0</v>
      </c>
      <c r="I25" s="38">
        <v>4.6233043999999994</v>
      </c>
      <c r="J25" s="39">
        <v>3.2827201000000006</v>
      </c>
      <c r="K25" s="38">
        <v>0</v>
      </c>
      <c r="L25" s="39">
        <v>0</v>
      </c>
    </row>
    <row r="26" spans="2:12" x14ac:dyDescent="0.25">
      <c r="B26" s="33" t="s">
        <v>28</v>
      </c>
      <c r="C26" s="37">
        <v>-3.8555136090000026</v>
      </c>
      <c r="D26" s="38">
        <v>1.7906240460000014</v>
      </c>
      <c r="E26" s="38">
        <v>-8.2175731750000018</v>
      </c>
      <c r="F26" s="38">
        <v>3.1343308000000007</v>
      </c>
      <c r="G26" s="38">
        <v>9.9677503160000001</v>
      </c>
      <c r="H26" s="39">
        <v>0.42249180499999994</v>
      </c>
      <c r="I26" s="38">
        <v>-3.9229990270000012</v>
      </c>
      <c r="J26" s="39">
        <v>5.1111869499999987</v>
      </c>
      <c r="K26" s="38">
        <v>1.1652011770000001</v>
      </c>
      <c r="L26" s="39">
        <v>-1.2398900340000001</v>
      </c>
    </row>
    <row r="27" spans="2:12" x14ac:dyDescent="0.25">
      <c r="B27" s="33" t="s">
        <v>29</v>
      </c>
      <c r="C27" s="37">
        <f t="shared" ref="C27:L27" si="4">SUM(C24:C26)</f>
        <v>2357.2815507714804</v>
      </c>
      <c r="D27" s="35">
        <f t="shared" si="4"/>
        <v>2377.9909786942799</v>
      </c>
      <c r="E27" s="35">
        <f t="shared" si="4"/>
        <v>2385.46628372532</v>
      </c>
      <c r="F27" s="35">
        <f t="shared" si="4"/>
        <v>2076.4376954584</v>
      </c>
      <c r="G27" s="35">
        <f t="shared" si="4"/>
        <v>2125.67539276364</v>
      </c>
      <c r="H27" s="35">
        <f t="shared" si="4"/>
        <v>2030.0678745044802</v>
      </c>
      <c r="I27" s="35">
        <f t="shared" si="4"/>
        <v>2124.8925900734403</v>
      </c>
      <c r="J27" s="36">
        <f t="shared" si="4"/>
        <v>1795.4496575281605</v>
      </c>
      <c r="K27" s="35">
        <f t="shared" si="4"/>
        <v>1634.2849567141957</v>
      </c>
      <c r="L27" s="36">
        <f t="shared" si="4"/>
        <v>1534.056498878959</v>
      </c>
    </row>
    <row r="28" spans="2:12" x14ac:dyDescent="0.25">
      <c r="B28" s="33" t="s">
        <v>30</v>
      </c>
      <c r="C28" s="37">
        <v>-40.209048452399998</v>
      </c>
      <c r="D28" s="38">
        <v>-16.573633556399997</v>
      </c>
      <c r="E28" s="38">
        <v>-103.70407700449999</v>
      </c>
      <c r="F28" s="38">
        <v>-117.5866324727</v>
      </c>
      <c r="G28" s="38">
        <v>-127.51746050249999</v>
      </c>
      <c r="H28" s="39">
        <v>-98.09337663529999</v>
      </c>
      <c r="I28" s="38">
        <v>-70.441181610000001</v>
      </c>
      <c r="J28" s="39">
        <v>-14.601165700000001</v>
      </c>
      <c r="K28" s="38">
        <v>0</v>
      </c>
      <c r="L28" s="39">
        <v>0</v>
      </c>
    </row>
    <row r="29" spans="2:12" x14ac:dyDescent="0.25">
      <c r="B29" s="5" t="s">
        <v>31</v>
      </c>
      <c r="C29" s="6">
        <f t="shared" ref="C29:L29" si="5">SUM(C27:C28)</f>
        <v>2317.0725023190803</v>
      </c>
      <c r="D29" s="7">
        <f t="shared" si="5"/>
        <v>2361.4173451378797</v>
      </c>
      <c r="E29" s="7">
        <f t="shared" si="5"/>
        <v>2281.7622067208199</v>
      </c>
      <c r="F29" s="7">
        <f t="shared" si="5"/>
        <v>1958.8510629856999</v>
      </c>
      <c r="G29" s="7">
        <f t="shared" si="5"/>
        <v>1998.1579322611401</v>
      </c>
      <c r="H29" s="8">
        <f t="shared" si="5"/>
        <v>1931.9744978691801</v>
      </c>
      <c r="I29" s="7">
        <f t="shared" si="5"/>
        <v>2054.4514084634402</v>
      </c>
      <c r="J29" s="8">
        <f t="shared" si="5"/>
        <v>1780.8484918281606</v>
      </c>
      <c r="K29" s="7">
        <f t="shared" si="5"/>
        <v>1634.2849567141957</v>
      </c>
      <c r="L29" s="8">
        <f t="shared" si="5"/>
        <v>1534.056498878959</v>
      </c>
    </row>
    <row r="30" spans="2:12" x14ac:dyDescent="0.25">
      <c r="B30" s="9" t="s">
        <v>32</v>
      </c>
      <c r="C30" s="10">
        <v>275.62864036308002</v>
      </c>
      <c r="D30" s="11">
        <v>284.96942754588002</v>
      </c>
      <c r="E30" s="11">
        <v>191.18229683982011</v>
      </c>
      <c r="F30" s="11">
        <v>144.70534126569993</v>
      </c>
      <c r="G30" s="11">
        <v>170.31515808114003</v>
      </c>
      <c r="H30" s="12">
        <v>220.99478178518007</v>
      </c>
      <c r="I30" s="11">
        <v>141.14324464843997</v>
      </c>
      <c r="J30" s="12">
        <v>167.92613794415999</v>
      </c>
      <c r="K30" s="11">
        <v>139.79782023619561</v>
      </c>
      <c r="L30" s="12">
        <v>147.39863053395891</v>
      </c>
    </row>
    <row r="31" spans="2:12" x14ac:dyDescent="0.25">
      <c r="B31" s="33" t="s">
        <v>58</v>
      </c>
      <c r="C31" s="37">
        <v>275.62864036308002</v>
      </c>
      <c r="D31" s="38">
        <v>284.96942754588002</v>
      </c>
      <c r="E31" s="38">
        <v>191.18229683982011</v>
      </c>
      <c r="F31" s="38">
        <v>144.70534126569993</v>
      </c>
      <c r="G31" s="38">
        <v>170.31515808114003</v>
      </c>
      <c r="H31" s="39">
        <v>220.99478178518007</v>
      </c>
      <c r="I31" s="38">
        <v>141.14324464843997</v>
      </c>
      <c r="J31" s="39">
        <v>167.92613794415999</v>
      </c>
      <c r="K31" s="38">
        <v>139.79568496191996</v>
      </c>
      <c r="L31" s="39">
        <v>147.39647753055999</v>
      </c>
    </row>
    <row r="32" spans="2:12" x14ac:dyDescent="0.25">
      <c r="B32" s="33" t="s">
        <v>76</v>
      </c>
      <c r="C32" s="37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6">
        <v>0</v>
      </c>
      <c r="K32" s="35">
        <v>2.1352742756399999E-3</v>
      </c>
      <c r="L32" s="36">
        <v>2.15300339892E-3</v>
      </c>
    </row>
    <row r="33" spans="2:12" x14ac:dyDescent="0.25">
      <c r="B33" s="49" t="s">
        <v>39</v>
      </c>
      <c r="C33" s="50">
        <v>0</v>
      </c>
      <c r="D33" s="51">
        <v>0</v>
      </c>
      <c r="E33" s="51">
        <v>0</v>
      </c>
      <c r="F33" s="51">
        <v>0</v>
      </c>
      <c r="G33" s="51">
        <v>0</v>
      </c>
      <c r="H33" s="52">
        <v>0</v>
      </c>
      <c r="I33" s="51">
        <v>0</v>
      </c>
      <c r="J33" s="52">
        <v>0</v>
      </c>
      <c r="K33" s="51">
        <v>2.1352742756399999E-3</v>
      </c>
      <c r="L33" s="52">
        <v>2.15300339892E-3</v>
      </c>
    </row>
    <row r="34" spans="2:12" x14ac:dyDescent="0.25">
      <c r="B34" s="5" t="s">
        <v>41</v>
      </c>
      <c r="C34" s="10">
        <f t="shared" ref="C34:L34" si="6">SUM(C35:C36)</f>
        <v>2041.4438619560001</v>
      </c>
      <c r="D34" s="11">
        <f t="shared" si="6"/>
        <v>2076.4479175920001</v>
      </c>
      <c r="E34" s="11">
        <f t="shared" si="6"/>
        <v>2090.5799098810003</v>
      </c>
      <c r="F34" s="11">
        <f t="shared" si="6"/>
        <v>1814.14572172</v>
      </c>
      <c r="G34" s="11">
        <f t="shared" si="6"/>
        <v>1827.8427741800001</v>
      </c>
      <c r="H34" s="12">
        <f t="shared" si="6"/>
        <v>1710.9797160839998</v>
      </c>
      <c r="I34" s="11">
        <f t="shared" si="6"/>
        <v>1913.3081638149999</v>
      </c>
      <c r="J34" s="12">
        <f t="shared" si="6"/>
        <v>1612.9223538840001</v>
      </c>
      <c r="K34" s="11">
        <f t="shared" si="6"/>
        <v>1494.4871364780001</v>
      </c>
      <c r="L34" s="12">
        <f t="shared" si="6"/>
        <v>1386.657868345</v>
      </c>
    </row>
    <row r="35" spans="2:12" x14ac:dyDescent="0.25">
      <c r="B35" s="33" t="s">
        <v>66</v>
      </c>
      <c r="C35" s="37">
        <v>1995.2359563560001</v>
      </c>
      <c r="D35" s="35">
        <v>2035.3102727920002</v>
      </c>
      <c r="E35" s="35">
        <v>2036.7187738810001</v>
      </c>
      <c r="F35" s="35">
        <v>1751.5323929199999</v>
      </c>
      <c r="G35" s="35">
        <v>1782.3278425800002</v>
      </c>
      <c r="H35" s="35">
        <v>1657.5972200839999</v>
      </c>
      <c r="I35" s="35">
        <v>1867.2896310149999</v>
      </c>
      <c r="J35" s="36">
        <v>1548.5629934840001</v>
      </c>
      <c r="K35" s="35">
        <v>1457.328972380405</v>
      </c>
      <c r="L35" s="36">
        <v>1338.6952611510858</v>
      </c>
    </row>
    <row r="36" spans="2:12" x14ac:dyDescent="0.25">
      <c r="B36" s="49" t="s">
        <v>69</v>
      </c>
      <c r="C36" s="50">
        <v>46.207905600000004</v>
      </c>
      <c r="D36" s="51">
        <v>41.137644799999997</v>
      </c>
      <c r="E36" s="51">
        <v>53.861136000000002</v>
      </c>
      <c r="F36" s="51">
        <v>62.613328800000005</v>
      </c>
      <c r="G36" s="51">
        <v>45.514931599999997</v>
      </c>
      <c r="H36" s="52">
        <v>53.382496000000003</v>
      </c>
      <c r="I36" s="51">
        <v>46.018532800000003</v>
      </c>
      <c r="J36" s="52">
        <v>64.3593604</v>
      </c>
      <c r="K36" s="51">
        <v>37.158164097595176</v>
      </c>
      <c r="L36" s="52">
        <v>47.96260719391411</v>
      </c>
    </row>
    <row r="37" spans="2:12" ht="15.75" thickBot="1" x14ac:dyDescent="0.3">
      <c r="B37" s="16" t="s">
        <v>43</v>
      </c>
      <c r="C37" s="17">
        <f>C34+C30</f>
        <v>2317.0725023190803</v>
      </c>
      <c r="D37" s="18">
        <f t="shared" ref="D37:L37" si="7">D34+D30</f>
        <v>2361.4173451378801</v>
      </c>
      <c r="E37" s="18">
        <f t="shared" si="7"/>
        <v>2281.7622067208204</v>
      </c>
      <c r="F37" s="18">
        <f t="shared" si="7"/>
        <v>1958.8510629856999</v>
      </c>
      <c r="G37" s="18">
        <f t="shared" si="7"/>
        <v>1998.1579322611401</v>
      </c>
      <c r="H37" s="19">
        <f t="shared" si="7"/>
        <v>1931.9744978691799</v>
      </c>
      <c r="I37" s="18">
        <f t="shared" si="7"/>
        <v>2054.4514084634397</v>
      </c>
      <c r="J37" s="19">
        <f t="shared" si="7"/>
        <v>1780.8484918281601</v>
      </c>
      <c r="K37" s="18">
        <f t="shared" si="7"/>
        <v>1634.2849567141957</v>
      </c>
      <c r="L37" s="19">
        <f t="shared" si="7"/>
        <v>1534.0564988789588</v>
      </c>
    </row>
    <row r="38" spans="2:12" x14ac:dyDescent="0.25">
      <c r="B38" s="20" t="s">
        <v>44</v>
      </c>
    </row>
  </sheetData>
  <mergeCells count="4">
    <mergeCell ref="B3:B4"/>
    <mergeCell ref="C3:L3"/>
    <mergeCell ref="B22:B23"/>
    <mergeCell ref="C22:L22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L28"/>
  <sheetViews>
    <sheetView workbookViewId="0">
      <selection activeCell="B2" sqref="B2:L28"/>
    </sheetView>
  </sheetViews>
  <sheetFormatPr defaultRowHeight="15" x14ac:dyDescent="0.25"/>
  <cols>
    <col min="1" max="1" width="9.140625" style="1"/>
    <col min="2" max="2" width="33" style="1" customWidth="1"/>
    <col min="3" max="16384" width="9.140625" style="1"/>
  </cols>
  <sheetData>
    <row r="2" spans="2:12" ht="15.75" thickBot="1" x14ac:dyDescent="0.3">
      <c r="B2" s="13" t="s">
        <v>104</v>
      </c>
      <c r="L2" s="15" t="s">
        <v>46</v>
      </c>
    </row>
    <row r="3" spans="2:12" ht="15" customHeight="1" x14ac:dyDescent="0.25">
      <c r="B3" s="72" t="s">
        <v>0</v>
      </c>
      <c r="C3" s="70" t="s">
        <v>23</v>
      </c>
      <c r="D3" s="71"/>
      <c r="E3" s="71"/>
      <c r="F3" s="71"/>
      <c r="G3" s="71"/>
      <c r="H3" s="71"/>
      <c r="I3" s="71"/>
      <c r="J3" s="71"/>
      <c r="K3" s="71"/>
      <c r="L3" s="71"/>
    </row>
    <row r="4" spans="2:12" ht="15.75" customHeight="1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33" t="s">
        <v>26</v>
      </c>
      <c r="C5" s="34">
        <v>2919834.6771410001</v>
      </c>
      <c r="D5" s="35">
        <v>2886921.01419</v>
      </c>
      <c r="E5" s="35">
        <v>2861051.7204120001</v>
      </c>
      <c r="F5" s="35">
        <v>2557142.5411510002</v>
      </c>
      <c r="G5" s="35">
        <v>2560516.1090240004</v>
      </c>
      <c r="H5" s="35">
        <v>2370113.264</v>
      </c>
      <c r="I5" s="35">
        <v>2969262.8991200002</v>
      </c>
      <c r="J5" s="36">
        <v>2199310.3002259997</v>
      </c>
      <c r="K5" s="35">
        <v>2105592.65</v>
      </c>
      <c r="L5" s="36">
        <v>2010253.3900000004</v>
      </c>
    </row>
    <row r="6" spans="2:12" x14ac:dyDescent="0.25">
      <c r="B6" s="33" t="s">
        <v>27</v>
      </c>
      <c r="C6" s="37">
        <v>0</v>
      </c>
      <c r="D6" s="38">
        <v>0</v>
      </c>
      <c r="E6" s="38">
        <v>0</v>
      </c>
      <c r="F6" s="38">
        <v>0</v>
      </c>
      <c r="G6" s="38">
        <v>0</v>
      </c>
      <c r="H6" s="39">
        <v>0</v>
      </c>
      <c r="I6" s="38">
        <v>0</v>
      </c>
      <c r="J6" s="39">
        <v>0</v>
      </c>
      <c r="K6" s="38">
        <v>5233.1189999999997</v>
      </c>
      <c r="L6" s="39">
        <v>0</v>
      </c>
    </row>
    <row r="7" spans="2:12" x14ac:dyDescent="0.25">
      <c r="B7" s="33" t="s">
        <v>28</v>
      </c>
      <c r="C7" s="37">
        <v>3295.3803910000006</v>
      </c>
      <c r="D7" s="38">
        <v>-2762.7812449999992</v>
      </c>
      <c r="E7" s="38">
        <v>7039.5449199999994</v>
      </c>
      <c r="F7" s="38">
        <v>2503.2452280000007</v>
      </c>
      <c r="G7" s="38">
        <v>-6334.1816240000007</v>
      </c>
      <c r="H7" s="39">
        <v>-6068.9053699999986</v>
      </c>
      <c r="I7" s="38">
        <v>3062.2768839999994</v>
      </c>
      <c r="J7" s="39">
        <v>4554.015734999999</v>
      </c>
      <c r="K7" s="38">
        <v>479.89029125900015</v>
      </c>
      <c r="L7" s="39">
        <v>-621.08209625900167</v>
      </c>
    </row>
    <row r="8" spans="2:12" x14ac:dyDescent="0.25">
      <c r="B8" s="33" t="s">
        <v>29</v>
      </c>
      <c r="C8" s="37">
        <f>SUM(C5:C7)</f>
        <v>2923130.0575319999</v>
      </c>
      <c r="D8" s="35">
        <f t="shared" ref="D8:L8" si="0">SUM(D5:D7)</f>
        <v>2884158.2329449998</v>
      </c>
      <c r="E8" s="35">
        <f t="shared" si="0"/>
        <v>2868091.2653319999</v>
      </c>
      <c r="F8" s="35">
        <f t="shared" si="0"/>
        <v>2559645.7863790002</v>
      </c>
      <c r="G8" s="35">
        <f t="shared" si="0"/>
        <v>2554181.9274000004</v>
      </c>
      <c r="H8" s="35">
        <f t="shared" si="0"/>
        <v>2364044.3586300001</v>
      </c>
      <c r="I8" s="35">
        <f t="shared" si="0"/>
        <v>2972325.176004</v>
      </c>
      <c r="J8" s="36">
        <f t="shared" si="0"/>
        <v>2203864.3159609996</v>
      </c>
      <c r="K8" s="35">
        <f t="shared" si="0"/>
        <v>2111305.659291259</v>
      </c>
      <c r="L8" s="36">
        <f t="shared" si="0"/>
        <v>2009632.3079037413</v>
      </c>
    </row>
    <row r="9" spans="2:12" x14ac:dyDescent="0.25">
      <c r="B9" s="33" t="s">
        <v>30</v>
      </c>
      <c r="C9" s="37">
        <v>-126760.12500000001</v>
      </c>
      <c r="D9" s="38">
        <v>-52485.419999999991</v>
      </c>
      <c r="E9" s="38">
        <v>-353280.33199999999</v>
      </c>
      <c r="F9" s="38">
        <v>-257894.12400000001</v>
      </c>
      <c r="G9" s="38">
        <v>-424929.47500000003</v>
      </c>
      <c r="H9" s="39">
        <v>-241376.54099999997</v>
      </c>
      <c r="I9" s="38">
        <v>-267005.94500000001</v>
      </c>
      <c r="J9" s="39">
        <v>-152764.93799999999</v>
      </c>
      <c r="K9" s="38">
        <v>-80893.964000000007</v>
      </c>
      <c r="L9" s="39">
        <v>-18093.694</v>
      </c>
    </row>
    <row r="10" spans="2:12" x14ac:dyDescent="0.25">
      <c r="B10" s="5" t="s">
        <v>31</v>
      </c>
      <c r="C10" s="6">
        <f t="shared" ref="C10:L10" si="1">SUM(C8:C9)</f>
        <v>2796369.9325319999</v>
      </c>
      <c r="D10" s="7">
        <f t="shared" si="1"/>
        <v>2831672.8129449999</v>
      </c>
      <c r="E10" s="7">
        <f t="shared" si="1"/>
        <v>2514810.9333319999</v>
      </c>
      <c r="F10" s="7">
        <f t="shared" si="1"/>
        <v>2301751.6623790003</v>
      </c>
      <c r="G10" s="7">
        <f t="shared" si="1"/>
        <v>2129252.4524000003</v>
      </c>
      <c r="H10" s="8">
        <f t="shared" si="1"/>
        <v>2122667.8176300004</v>
      </c>
      <c r="I10" s="7">
        <f t="shared" si="1"/>
        <v>2705319.2310040002</v>
      </c>
      <c r="J10" s="8">
        <f t="shared" si="1"/>
        <v>2051099.3779609995</v>
      </c>
      <c r="K10" s="7">
        <f t="shared" si="1"/>
        <v>2030411.6952912591</v>
      </c>
      <c r="L10" s="8">
        <f t="shared" si="1"/>
        <v>1991538.6139037414</v>
      </c>
    </row>
    <row r="11" spans="2:12" x14ac:dyDescent="0.25">
      <c r="B11" s="9" t="s">
        <v>32</v>
      </c>
      <c r="C11" s="10">
        <f>C12</f>
        <v>2796369.9325319999</v>
      </c>
      <c r="D11" s="11">
        <f t="shared" ref="D11:L11" si="2">D12</f>
        <v>2831672.8129449999</v>
      </c>
      <c r="E11" s="11">
        <f t="shared" si="2"/>
        <v>2514810.9333319995</v>
      </c>
      <c r="F11" s="11">
        <f t="shared" si="2"/>
        <v>2301751.6623789999</v>
      </c>
      <c r="G11" s="11">
        <f t="shared" si="2"/>
        <v>2129252.4523999998</v>
      </c>
      <c r="H11" s="12">
        <f t="shared" si="2"/>
        <v>2122667.8176300004</v>
      </c>
      <c r="I11" s="11">
        <f t="shared" si="2"/>
        <v>2705319.2310039997</v>
      </c>
      <c r="J11" s="12">
        <f t="shared" si="2"/>
        <v>2051099.3779609997</v>
      </c>
      <c r="K11" s="11">
        <f t="shared" si="2"/>
        <v>2030411.6952912591</v>
      </c>
      <c r="L11" s="12">
        <f t="shared" si="2"/>
        <v>1991538.6139037414</v>
      </c>
    </row>
    <row r="12" spans="2:12" x14ac:dyDescent="0.25">
      <c r="B12" s="64" t="s">
        <v>7</v>
      </c>
      <c r="C12" s="65">
        <v>2796369.9325319999</v>
      </c>
      <c r="D12" s="68">
        <v>2831672.8129449999</v>
      </c>
      <c r="E12" s="68">
        <v>2514810.9333319995</v>
      </c>
      <c r="F12" s="68">
        <v>2301751.6623789999</v>
      </c>
      <c r="G12" s="68">
        <v>2129252.4523999998</v>
      </c>
      <c r="H12" s="69">
        <v>2122667.8176300004</v>
      </c>
      <c r="I12" s="68">
        <v>2705319.2310039997</v>
      </c>
      <c r="J12" s="69">
        <v>2051099.3779609997</v>
      </c>
      <c r="K12" s="68">
        <v>2030411.6952912591</v>
      </c>
      <c r="L12" s="69">
        <v>1991538.6139037414</v>
      </c>
    </row>
    <row r="13" spans="2:12" ht="15.75" thickBot="1" x14ac:dyDescent="0.3">
      <c r="B13" s="16" t="s">
        <v>43</v>
      </c>
      <c r="C13" s="17">
        <f>C11</f>
        <v>2796369.9325319999</v>
      </c>
      <c r="D13" s="18">
        <f t="shared" ref="D13:L13" si="3">D11</f>
        <v>2831672.8129449999</v>
      </c>
      <c r="E13" s="18">
        <f t="shared" si="3"/>
        <v>2514810.9333319995</v>
      </c>
      <c r="F13" s="18">
        <f t="shared" si="3"/>
        <v>2301751.6623789999</v>
      </c>
      <c r="G13" s="18">
        <f t="shared" si="3"/>
        <v>2129252.4523999998</v>
      </c>
      <c r="H13" s="19">
        <f t="shared" si="3"/>
        <v>2122667.8176300004</v>
      </c>
      <c r="I13" s="18">
        <f t="shared" si="3"/>
        <v>2705319.2310039997</v>
      </c>
      <c r="J13" s="19">
        <f t="shared" si="3"/>
        <v>2051099.3779609997</v>
      </c>
      <c r="K13" s="18">
        <f t="shared" si="3"/>
        <v>2030411.6952912591</v>
      </c>
      <c r="L13" s="19">
        <f t="shared" si="3"/>
        <v>1991538.6139037414</v>
      </c>
    </row>
    <row r="14" spans="2:12" x14ac:dyDescent="0.25">
      <c r="B14" s="20" t="s">
        <v>44</v>
      </c>
    </row>
    <row r="16" spans="2:12" ht="15.75" thickBot="1" x14ac:dyDescent="0.3">
      <c r="B16" s="13" t="s">
        <v>104</v>
      </c>
      <c r="L16" s="15" t="s">
        <v>90</v>
      </c>
    </row>
    <row r="17" spans="2:12" x14ac:dyDescent="0.25">
      <c r="B17" s="72" t="s">
        <v>0</v>
      </c>
      <c r="C17" s="70" t="s">
        <v>23</v>
      </c>
      <c r="D17" s="71"/>
      <c r="E17" s="71"/>
      <c r="F17" s="71"/>
      <c r="G17" s="71"/>
      <c r="H17" s="71"/>
      <c r="I17" s="71"/>
      <c r="J17" s="71"/>
      <c r="K17" s="71"/>
      <c r="L17" s="71"/>
    </row>
    <row r="18" spans="2:12" ht="15.75" thickBot="1" x14ac:dyDescent="0.3">
      <c r="B18" s="73"/>
      <c r="C18" s="2">
        <v>2015</v>
      </c>
      <c r="D18" s="3">
        <v>2016</v>
      </c>
      <c r="E18" s="3">
        <v>2017</v>
      </c>
      <c r="F18" s="3">
        <v>2018</v>
      </c>
      <c r="G18" s="3">
        <v>2019</v>
      </c>
      <c r="H18" s="4">
        <v>2020</v>
      </c>
      <c r="I18" s="3">
        <v>2021</v>
      </c>
      <c r="J18" s="4">
        <v>2022</v>
      </c>
      <c r="K18" s="3">
        <v>2023</v>
      </c>
      <c r="L18" s="4">
        <v>2024</v>
      </c>
    </row>
    <row r="19" spans="2:12" x14ac:dyDescent="0.25">
      <c r="B19" s="33" t="s">
        <v>26</v>
      </c>
      <c r="C19" s="34">
        <v>3147.2901851972547</v>
      </c>
      <c r="D19" s="35">
        <v>3110.6346371643499</v>
      </c>
      <c r="E19" s="35">
        <v>3083.3576285466593</v>
      </c>
      <c r="F19" s="35">
        <v>2761.9298528629051</v>
      </c>
      <c r="G19" s="35">
        <v>2769.7979590142195</v>
      </c>
      <c r="H19" s="35">
        <v>2559.1519052317999</v>
      </c>
      <c r="I19" s="35">
        <v>3230.5022952976997</v>
      </c>
      <c r="J19" s="36">
        <v>2361.6226180911294</v>
      </c>
      <c r="K19" s="35">
        <v>2256.5256138728</v>
      </c>
      <c r="L19" s="36">
        <v>2157.0963167757</v>
      </c>
    </row>
    <row r="20" spans="2:12" x14ac:dyDescent="0.25">
      <c r="B20" s="33" t="s">
        <v>27</v>
      </c>
      <c r="C20" s="37">
        <v>0</v>
      </c>
      <c r="D20" s="38">
        <v>0</v>
      </c>
      <c r="E20" s="38">
        <v>0</v>
      </c>
      <c r="F20" s="38">
        <v>0</v>
      </c>
      <c r="G20" s="38">
        <v>0</v>
      </c>
      <c r="H20" s="39">
        <v>0</v>
      </c>
      <c r="I20" s="38">
        <v>0</v>
      </c>
      <c r="J20" s="39">
        <v>0</v>
      </c>
      <c r="K20" s="38">
        <v>5.2324386945300008</v>
      </c>
      <c r="L20" s="39">
        <v>0</v>
      </c>
    </row>
    <row r="21" spans="2:12" x14ac:dyDescent="0.25">
      <c r="B21" s="33" t="s">
        <v>28</v>
      </c>
      <c r="C21" s="37">
        <v>2.1530091511050031</v>
      </c>
      <c r="D21" s="38">
        <v>-3.2950738620749931</v>
      </c>
      <c r="E21" s="38">
        <v>7.3124368500999992</v>
      </c>
      <c r="F21" s="38">
        <v>3.4834035874399945</v>
      </c>
      <c r="G21" s="38">
        <v>-7.1016413971200052</v>
      </c>
      <c r="H21" s="39">
        <v>-5.9666300667499996</v>
      </c>
      <c r="I21" s="38">
        <v>3.0782546657200029</v>
      </c>
      <c r="J21" s="39">
        <v>5.2482097533249927</v>
      </c>
      <c r="K21" s="38">
        <v>-0.14157617502175412</v>
      </c>
      <c r="L21" s="39">
        <v>-1.2524385288532329</v>
      </c>
    </row>
    <row r="22" spans="2:12" x14ac:dyDescent="0.25">
      <c r="B22" s="33" t="s">
        <v>29</v>
      </c>
      <c r="C22" s="37">
        <f t="shared" ref="C22:L22" si="4">SUM(C19:C21)</f>
        <v>3149.4431943483596</v>
      </c>
      <c r="D22" s="35">
        <f t="shared" si="4"/>
        <v>3107.3395633022751</v>
      </c>
      <c r="E22" s="35">
        <f t="shared" si="4"/>
        <v>3090.6700653967591</v>
      </c>
      <c r="F22" s="35">
        <f t="shared" si="4"/>
        <v>2765.4132564503452</v>
      </c>
      <c r="G22" s="35">
        <f t="shared" si="4"/>
        <v>2762.6963176170993</v>
      </c>
      <c r="H22" s="35">
        <f t="shared" si="4"/>
        <v>2553.1852751650499</v>
      </c>
      <c r="I22" s="35">
        <f t="shared" si="4"/>
        <v>3233.5805499634198</v>
      </c>
      <c r="J22" s="36">
        <f t="shared" si="4"/>
        <v>2366.8708278444542</v>
      </c>
      <c r="K22" s="35">
        <f t="shared" si="4"/>
        <v>2261.6164763923084</v>
      </c>
      <c r="L22" s="36">
        <f t="shared" si="4"/>
        <v>2155.8438782468465</v>
      </c>
    </row>
    <row r="23" spans="2:12" x14ac:dyDescent="0.25">
      <c r="B23" s="33" t="s">
        <v>30</v>
      </c>
      <c r="C23" s="37">
        <v>-140.09994607574998</v>
      </c>
      <c r="D23" s="38">
        <v>-57.984637905280003</v>
      </c>
      <c r="E23" s="38">
        <v>-378.64647054952002</v>
      </c>
      <c r="F23" s="38">
        <v>-283.40548448338001</v>
      </c>
      <c r="G23" s="38">
        <v>-463.48254008365996</v>
      </c>
      <c r="H23" s="39">
        <v>-260.42152215383999</v>
      </c>
      <c r="I23" s="38">
        <v>-294.11916395599997</v>
      </c>
      <c r="J23" s="39">
        <v>-167.05522264717999</v>
      </c>
      <c r="K23" s="38">
        <v>-85.431601792830008</v>
      </c>
      <c r="L23" s="39">
        <v>-19.476660318519997</v>
      </c>
    </row>
    <row r="24" spans="2:12" x14ac:dyDescent="0.25">
      <c r="B24" s="5" t="s">
        <v>31</v>
      </c>
      <c r="C24" s="6">
        <f t="shared" ref="C24:L24" si="5">SUM(C22:C23)</f>
        <v>3009.3432482726098</v>
      </c>
      <c r="D24" s="7">
        <f t="shared" si="5"/>
        <v>3049.354925396995</v>
      </c>
      <c r="E24" s="7">
        <f t="shared" si="5"/>
        <v>2712.0235948472391</v>
      </c>
      <c r="F24" s="7">
        <f t="shared" si="5"/>
        <v>2482.0077719669653</v>
      </c>
      <c r="G24" s="7">
        <f t="shared" si="5"/>
        <v>2299.2137775334395</v>
      </c>
      <c r="H24" s="8">
        <f t="shared" si="5"/>
        <v>2292.7637530112097</v>
      </c>
      <c r="I24" s="7">
        <f t="shared" si="5"/>
        <v>2939.4613860074196</v>
      </c>
      <c r="J24" s="8">
        <f t="shared" si="5"/>
        <v>2199.8156051972742</v>
      </c>
      <c r="K24" s="7">
        <f t="shared" si="5"/>
        <v>2176.1848745994785</v>
      </c>
      <c r="L24" s="8">
        <f t="shared" si="5"/>
        <v>2136.3672179283267</v>
      </c>
    </row>
    <row r="25" spans="2:12" x14ac:dyDescent="0.25">
      <c r="B25" s="9" t="s">
        <v>32</v>
      </c>
      <c r="C25" s="10">
        <f t="shared" ref="C25:L25" si="6">C26</f>
        <v>3009.3432482726098</v>
      </c>
      <c r="D25" s="11">
        <f t="shared" si="6"/>
        <v>3049.3549253969945</v>
      </c>
      <c r="E25" s="11">
        <f t="shared" si="6"/>
        <v>2712.0235948472405</v>
      </c>
      <c r="F25" s="11">
        <f t="shared" si="6"/>
        <v>2482.0077719669644</v>
      </c>
      <c r="G25" s="11">
        <f t="shared" si="6"/>
        <v>2299.213777533439</v>
      </c>
      <c r="H25" s="12">
        <f t="shared" si="6"/>
        <v>2292.7637530112102</v>
      </c>
      <c r="I25" s="11">
        <f t="shared" si="6"/>
        <v>2939.4613860074192</v>
      </c>
      <c r="J25" s="12">
        <f t="shared" si="6"/>
        <v>2199.8156051972751</v>
      </c>
      <c r="K25" s="11">
        <f t="shared" si="6"/>
        <v>2176.1848745994776</v>
      </c>
      <c r="L25" s="12">
        <f t="shared" si="6"/>
        <v>2136.3672179283267</v>
      </c>
    </row>
    <row r="26" spans="2:12" x14ac:dyDescent="0.25">
      <c r="B26" s="64" t="s">
        <v>7</v>
      </c>
      <c r="C26" s="65">
        <v>3009.3432482726098</v>
      </c>
      <c r="D26" s="68">
        <v>3049.3549253969945</v>
      </c>
      <c r="E26" s="68">
        <v>2712.0235948472405</v>
      </c>
      <c r="F26" s="68">
        <v>2482.0077719669644</v>
      </c>
      <c r="G26" s="68">
        <v>2299.213777533439</v>
      </c>
      <c r="H26" s="69">
        <v>2292.7637530112102</v>
      </c>
      <c r="I26" s="68">
        <v>2939.4613860074192</v>
      </c>
      <c r="J26" s="69">
        <v>2199.8156051972751</v>
      </c>
      <c r="K26" s="68">
        <v>2176.1848745994776</v>
      </c>
      <c r="L26" s="69">
        <v>2136.3672179283267</v>
      </c>
    </row>
    <row r="27" spans="2:12" ht="15.75" thickBot="1" x14ac:dyDescent="0.3">
      <c r="B27" s="16" t="s">
        <v>43</v>
      </c>
      <c r="C27" s="17">
        <f>C25</f>
        <v>3009.3432482726098</v>
      </c>
      <c r="D27" s="18">
        <f t="shared" ref="D27:L27" si="7">D25</f>
        <v>3049.3549253969945</v>
      </c>
      <c r="E27" s="18">
        <f t="shared" si="7"/>
        <v>2712.0235948472405</v>
      </c>
      <c r="F27" s="18">
        <f t="shared" si="7"/>
        <v>2482.0077719669644</v>
      </c>
      <c r="G27" s="18">
        <f t="shared" si="7"/>
        <v>2299.213777533439</v>
      </c>
      <c r="H27" s="19">
        <f t="shared" si="7"/>
        <v>2292.7637530112102</v>
      </c>
      <c r="I27" s="18">
        <f t="shared" si="7"/>
        <v>2939.4613860074192</v>
      </c>
      <c r="J27" s="19">
        <f t="shared" si="7"/>
        <v>2199.8156051972751</v>
      </c>
      <c r="K27" s="18">
        <f t="shared" si="7"/>
        <v>2176.1848745994776</v>
      </c>
      <c r="L27" s="19">
        <f t="shared" si="7"/>
        <v>2136.3672179283267</v>
      </c>
    </row>
    <row r="28" spans="2:12" x14ac:dyDescent="0.25">
      <c r="B28" s="20" t="s">
        <v>44</v>
      </c>
    </row>
  </sheetData>
  <mergeCells count="4">
    <mergeCell ref="B3:B4"/>
    <mergeCell ref="C3:L3"/>
    <mergeCell ref="B17:B18"/>
    <mergeCell ref="C17:L17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L34"/>
  <sheetViews>
    <sheetView workbookViewId="0">
      <selection activeCell="P29" sqref="P29"/>
    </sheetView>
  </sheetViews>
  <sheetFormatPr defaultRowHeight="15" x14ac:dyDescent="0.25"/>
  <cols>
    <col min="1" max="1" width="9.140625" style="1"/>
    <col min="2" max="2" width="34.85546875" style="1" customWidth="1"/>
    <col min="3" max="4" width="9.140625" style="1"/>
    <col min="5" max="12" width="9.42578125" style="1" bestFit="1" customWidth="1"/>
    <col min="13" max="16384" width="9.140625" style="1"/>
  </cols>
  <sheetData>
    <row r="2" spans="2:12" ht="15.75" thickBot="1" x14ac:dyDescent="0.3">
      <c r="B2" s="13" t="s">
        <v>105</v>
      </c>
      <c r="L2" s="15" t="s">
        <v>46</v>
      </c>
    </row>
    <row r="3" spans="2:12" x14ac:dyDescent="0.25">
      <c r="B3" s="72" t="s">
        <v>0</v>
      </c>
      <c r="C3" s="70" t="s">
        <v>23</v>
      </c>
      <c r="D3" s="71"/>
      <c r="E3" s="71"/>
      <c r="F3" s="71"/>
      <c r="G3" s="71"/>
      <c r="H3" s="71"/>
      <c r="I3" s="71"/>
      <c r="J3" s="71"/>
      <c r="K3" s="71"/>
      <c r="L3" s="71"/>
    </row>
    <row r="4" spans="2:12" ht="15.75" thickBot="1" x14ac:dyDescent="0.3">
      <c r="B4" s="73"/>
      <c r="C4" s="2">
        <v>2015</v>
      </c>
      <c r="D4" s="3">
        <v>2016</v>
      </c>
      <c r="E4" s="3">
        <v>2017</v>
      </c>
      <c r="F4" s="3">
        <v>2018</v>
      </c>
      <c r="G4" s="3">
        <v>2019</v>
      </c>
      <c r="H4" s="4">
        <v>2020</v>
      </c>
      <c r="I4" s="3">
        <v>2021</v>
      </c>
      <c r="J4" s="4">
        <v>2022</v>
      </c>
      <c r="K4" s="3">
        <v>2023</v>
      </c>
      <c r="L4" s="4">
        <v>2024</v>
      </c>
    </row>
    <row r="5" spans="2:12" x14ac:dyDescent="0.25">
      <c r="B5" s="33" t="s">
        <v>26</v>
      </c>
      <c r="C5" s="34">
        <v>1832112.3540000001</v>
      </c>
      <c r="D5" s="35">
        <v>2578825.1720000007</v>
      </c>
      <c r="E5" s="35">
        <v>1862593.9609454547</v>
      </c>
      <c r="F5" s="35">
        <v>3052637.6839999999</v>
      </c>
      <c r="G5" s="35">
        <v>2892568.7448</v>
      </c>
      <c r="H5" s="35">
        <v>3032301.5951999999</v>
      </c>
      <c r="I5" s="35">
        <v>3175503.371927273</v>
      </c>
      <c r="J5" s="36">
        <v>3161817.1506727277</v>
      </c>
      <c r="K5" s="35">
        <v>2812146.8555999999</v>
      </c>
      <c r="L5" s="36">
        <v>3214328.2649400001</v>
      </c>
    </row>
    <row r="6" spans="2:12" x14ac:dyDescent="0.25">
      <c r="B6" s="33" t="s">
        <v>29</v>
      </c>
      <c r="C6" s="37">
        <f t="shared" ref="C6:L6" si="0">SUM(C5:C5)</f>
        <v>1832112.3540000001</v>
      </c>
      <c r="D6" s="35">
        <f t="shared" si="0"/>
        <v>2578825.1720000007</v>
      </c>
      <c r="E6" s="35">
        <f t="shared" si="0"/>
        <v>1862593.9609454547</v>
      </c>
      <c r="F6" s="35">
        <f t="shared" si="0"/>
        <v>3052637.6839999999</v>
      </c>
      <c r="G6" s="35">
        <f t="shared" si="0"/>
        <v>2892568.7448</v>
      </c>
      <c r="H6" s="35">
        <f t="shared" si="0"/>
        <v>3032301.5951999999</v>
      </c>
      <c r="I6" s="35">
        <f t="shared" si="0"/>
        <v>3175503.371927273</v>
      </c>
      <c r="J6" s="36">
        <f t="shared" si="0"/>
        <v>3161817.1506727277</v>
      </c>
      <c r="K6" s="35">
        <f t="shared" si="0"/>
        <v>2812146.8555999999</v>
      </c>
      <c r="L6" s="36">
        <f t="shared" si="0"/>
        <v>3214328.2649400001</v>
      </c>
    </row>
    <row r="7" spans="2:12" x14ac:dyDescent="0.25">
      <c r="B7" s="40" t="s">
        <v>64</v>
      </c>
      <c r="C7" s="37">
        <v>-30537.360000000001</v>
      </c>
      <c r="D7" s="38">
        <v>-33459.696000000004</v>
      </c>
      <c r="E7" s="38">
        <v>-36171.792000000001</v>
      </c>
      <c r="F7" s="38">
        <v>-28224.720000000001</v>
      </c>
      <c r="G7" s="38">
        <v>-30074.831999999999</v>
      </c>
      <c r="H7" s="39">
        <v>-38400.336000000003</v>
      </c>
      <c r="I7" s="38">
        <v>-30306.096000000001</v>
      </c>
      <c r="J7" s="39">
        <v>-38978.495999999999</v>
      </c>
      <c r="K7" s="38">
        <v>-36169.503600000004</v>
      </c>
      <c r="L7" s="39">
        <v>-53995.926348000001</v>
      </c>
    </row>
    <row r="8" spans="2:12" x14ac:dyDescent="0.25">
      <c r="B8" s="5" t="s">
        <v>31</v>
      </c>
      <c r="C8" s="6">
        <f t="shared" ref="C8:L8" si="1">SUM(C6:C7)</f>
        <v>1801574.9939999999</v>
      </c>
      <c r="D8" s="7">
        <f t="shared" si="1"/>
        <v>2545365.4760000007</v>
      </c>
      <c r="E8" s="7">
        <f t="shared" si="1"/>
        <v>1826422.1689454548</v>
      </c>
      <c r="F8" s="7">
        <f t="shared" si="1"/>
        <v>3024412.9639999997</v>
      </c>
      <c r="G8" s="7">
        <f t="shared" si="1"/>
        <v>2862493.9128</v>
      </c>
      <c r="H8" s="8">
        <f t="shared" si="1"/>
        <v>2993901.2591999997</v>
      </c>
      <c r="I8" s="7">
        <f t="shared" si="1"/>
        <v>3145197.2759272731</v>
      </c>
      <c r="J8" s="8">
        <f t="shared" si="1"/>
        <v>3122838.6546727279</v>
      </c>
      <c r="K8" s="7">
        <f t="shared" si="1"/>
        <v>2775977.352</v>
      </c>
      <c r="L8" s="8">
        <f t="shared" si="1"/>
        <v>3160332.3385920003</v>
      </c>
    </row>
    <row r="9" spans="2:12" x14ac:dyDescent="0.25">
      <c r="B9" s="9" t="s">
        <v>32</v>
      </c>
      <c r="C9" s="10">
        <f t="shared" ref="C9:L9" si="2">SUM(C10:C10)</f>
        <v>63802</v>
      </c>
      <c r="D9" s="11">
        <f t="shared" si="2"/>
        <v>64935.100000000348</v>
      </c>
      <c r="E9" s="11">
        <f t="shared" si="2"/>
        <v>66751.854545454829</v>
      </c>
      <c r="F9" s="11">
        <f t="shared" si="2"/>
        <v>70522</v>
      </c>
      <c r="G9" s="11">
        <f t="shared" si="2"/>
        <v>71038</v>
      </c>
      <c r="H9" s="12">
        <f t="shared" si="2"/>
        <v>71243</v>
      </c>
      <c r="I9" s="11">
        <f t="shared" si="2"/>
        <v>74018.872727273236</v>
      </c>
      <c r="J9" s="12">
        <f t="shared" si="2"/>
        <v>75835.627272727725</v>
      </c>
      <c r="K9" s="11">
        <f t="shared" si="2"/>
        <v>77317</v>
      </c>
      <c r="L9" s="12">
        <f t="shared" si="2"/>
        <v>75224</v>
      </c>
    </row>
    <row r="10" spans="2:12" x14ac:dyDescent="0.25">
      <c r="B10" s="33" t="s">
        <v>8</v>
      </c>
      <c r="C10" s="37">
        <v>63802</v>
      </c>
      <c r="D10" s="35">
        <v>64935.100000000348</v>
      </c>
      <c r="E10" s="35">
        <v>66751.854545454829</v>
      </c>
      <c r="F10" s="35">
        <v>70522</v>
      </c>
      <c r="G10" s="35">
        <v>71038</v>
      </c>
      <c r="H10" s="35">
        <v>71243</v>
      </c>
      <c r="I10" s="35">
        <v>74018.872727273236</v>
      </c>
      <c r="J10" s="36">
        <v>75835.627272727725</v>
      </c>
      <c r="K10" s="35">
        <v>77317</v>
      </c>
      <c r="L10" s="36">
        <v>75224</v>
      </c>
    </row>
    <row r="11" spans="2:12" x14ac:dyDescent="0.25">
      <c r="B11" s="33" t="s">
        <v>73</v>
      </c>
      <c r="C11" s="37">
        <v>52451.649252151459</v>
      </c>
      <c r="D11" s="35">
        <v>53089.96753159161</v>
      </c>
      <c r="E11" s="35">
        <v>53076.14378496891</v>
      </c>
      <c r="F11" s="35">
        <v>53115.565515684044</v>
      </c>
      <c r="G11" s="35">
        <v>53549.498461080533</v>
      </c>
      <c r="H11" s="35">
        <v>53407.496722888165</v>
      </c>
      <c r="I11" s="35">
        <v>53337.874833419541</v>
      </c>
      <c r="J11" s="36">
        <v>53505.02523514803</v>
      </c>
      <c r="K11" s="35">
        <v>53979.529637679123</v>
      </c>
      <c r="L11" s="36">
        <v>52401.913667155321</v>
      </c>
    </row>
    <row r="12" spans="2:12" x14ac:dyDescent="0.25">
      <c r="B12" s="33" t="s">
        <v>74</v>
      </c>
      <c r="C12" s="37">
        <v>10203.790867791573</v>
      </c>
      <c r="D12" s="38">
        <v>10194.671994963088</v>
      </c>
      <c r="E12" s="38">
        <v>10162.408975955415</v>
      </c>
      <c r="F12" s="38">
        <v>10496.57959714917</v>
      </c>
      <c r="G12" s="38">
        <v>10475.150912237868</v>
      </c>
      <c r="H12" s="39">
        <v>9555.02463025012</v>
      </c>
      <c r="I12" s="38">
        <v>10389.473240242707</v>
      </c>
      <c r="J12" s="39">
        <v>11370.22585209747</v>
      </c>
      <c r="K12" s="38">
        <v>11688.592175956199</v>
      </c>
      <c r="L12" s="39">
        <v>12308.087561281876</v>
      </c>
    </row>
    <row r="13" spans="2:12" x14ac:dyDescent="0.25">
      <c r="B13" s="49" t="s">
        <v>61</v>
      </c>
      <c r="C13" s="50">
        <v>1146.5598800569678</v>
      </c>
      <c r="D13" s="51">
        <v>1650.4604734456498</v>
      </c>
      <c r="E13" s="51">
        <v>3513.3017845305039</v>
      </c>
      <c r="F13" s="51">
        <v>6909.8548871667863</v>
      </c>
      <c r="G13" s="51">
        <v>7013.3506266815984</v>
      </c>
      <c r="H13" s="52">
        <v>8280.4786468617149</v>
      </c>
      <c r="I13" s="51">
        <v>10291.524653610988</v>
      </c>
      <c r="J13" s="52">
        <v>10960.376185482224</v>
      </c>
      <c r="K13" s="51">
        <v>11648.878186364678</v>
      </c>
      <c r="L13" s="52">
        <v>10513.998771562803</v>
      </c>
    </row>
    <row r="14" spans="2:12" x14ac:dyDescent="0.25">
      <c r="B14" s="28" t="s">
        <v>41</v>
      </c>
      <c r="C14" s="29">
        <f t="shared" ref="C14:L14" si="3">SUM(C15:C15)</f>
        <v>1737772.9939999999</v>
      </c>
      <c r="D14" s="30">
        <f t="shared" si="3"/>
        <v>2480430.3760000002</v>
      </c>
      <c r="E14" s="30">
        <f t="shared" si="3"/>
        <v>1759670.3144</v>
      </c>
      <c r="F14" s="30">
        <f t="shared" si="3"/>
        <v>2953890.9640000002</v>
      </c>
      <c r="G14" s="30">
        <f t="shared" si="3"/>
        <v>2791455.9128</v>
      </c>
      <c r="H14" s="31">
        <f t="shared" si="3"/>
        <v>2922658.2592000002</v>
      </c>
      <c r="I14" s="30">
        <f t="shared" si="3"/>
        <v>3071178.4032000001</v>
      </c>
      <c r="J14" s="31">
        <f t="shared" si="3"/>
        <v>3047003.0274</v>
      </c>
      <c r="K14" s="30">
        <f t="shared" si="3"/>
        <v>2698660.352</v>
      </c>
      <c r="L14" s="31">
        <f t="shared" si="3"/>
        <v>3085108.3385919998</v>
      </c>
    </row>
    <row r="15" spans="2:12" x14ac:dyDescent="0.25">
      <c r="B15" s="64" t="s">
        <v>69</v>
      </c>
      <c r="C15" s="65">
        <v>1737772.9939999999</v>
      </c>
      <c r="D15" s="68">
        <v>2480430.3760000002</v>
      </c>
      <c r="E15" s="68">
        <v>1759670.3144</v>
      </c>
      <c r="F15" s="68">
        <v>2953890.9640000002</v>
      </c>
      <c r="G15" s="68">
        <v>2791455.9128</v>
      </c>
      <c r="H15" s="69">
        <v>2922658.2592000002</v>
      </c>
      <c r="I15" s="68">
        <v>3071178.4032000001</v>
      </c>
      <c r="J15" s="69">
        <v>3047003.0274</v>
      </c>
      <c r="K15" s="68">
        <v>2698660.352</v>
      </c>
      <c r="L15" s="69">
        <v>3085108.3385919998</v>
      </c>
    </row>
    <row r="16" spans="2:12" ht="15.75" thickBot="1" x14ac:dyDescent="0.3">
      <c r="B16" s="16" t="s">
        <v>43</v>
      </c>
      <c r="C16" s="17">
        <f t="shared" ref="C16:L16" si="4">SUM(C9,C14)</f>
        <v>1801574.9939999999</v>
      </c>
      <c r="D16" s="18">
        <f t="shared" si="4"/>
        <v>2545365.4760000007</v>
      </c>
      <c r="E16" s="18">
        <f t="shared" si="4"/>
        <v>1826422.1689454548</v>
      </c>
      <c r="F16" s="18">
        <f t="shared" si="4"/>
        <v>3024412.9640000002</v>
      </c>
      <c r="G16" s="18">
        <f t="shared" si="4"/>
        <v>2862493.9128</v>
      </c>
      <c r="H16" s="19">
        <f t="shared" si="4"/>
        <v>2993901.2592000002</v>
      </c>
      <c r="I16" s="18">
        <f t="shared" si="4"/>
        <v>3145197.2759272731</v>
      </c>
      <c r="J16" s="19">
        <f t="shared" si="4"/>
        <v>3122838.6546727279</v>
      </c>
      <c r="K16" s="18">
        <f t="shared" si="4"/>
        <v>2775977.352</v>
      </c>
      <c r="L16" s="19">
        <f t="shared" si="4"/>
        <v>3160332.3385919998</v>
      </c>
    </row>
    <row r="17" spans="2:12" x14ac:dyDescent="0.25">
      <c r="B17" s="20" t="s">
        <v>44</v>
      </c>
    </row>
    <row r="19" spans="2:12" ht="15.75" thickBot="1" x14ac:dyDescent="0.3">
      <c r="B19" s="13" t="s">
        <v>105</v>
      </c>
      <c r="L19" s="15" t="s">
        <v>90</v>
      </c>
    </row>
    <row r="20" spans="2:12" ht="15" customHeight="1" x14ac:dyDescent="0.25">
      <c r="B20" s="72" t="s">
        <v>0</v>
      </c>
      <c r="C20" s="70" t="s">
        <v>23</v>
      </c>
      <c r="D20" s="71"/>
      <c r="E20" s="71"/>
      <c r="F20" s="71"/>
      <c r="G20" s="71"/>
      <c r="H20" s="71"/>
      <c r="I20" s="71"/>
      <c r="J20" s="71"/>
      <c r="K20" s="71"/>
      <c r="L20" s="71"/>
    </row>
    <row r="21" spans="2:12" ht="15.75" customHeight="1" thickBot="1" x14ac:dyDescent="0.3">
      <c r="B21" s="73"/>
      <c r="C21" s="2">
        <v>2015</v>
      </c>
      <c r="D21" s="3">
        <v>2016</v>
      </c>
      <c r="E21" s="3">
        <v>2017</v>
      </c>
      <c r="F21" s="3">
        <v>2018</v>
      </c>
      <c r="G21" s="3">
        <v>2019</v>
      </c>
      <c r="H21" s="4">
        <v>2020</v>
      </c>
      <c r="I21" s="3">
        <v>2021</v>
      </c>
      <c r="J21" s="4">
        <v>2022</v>
      </c>
      <c r="K21" s="3">
        <v>2023</v>
      </c>
      <c r="L21" s="4">
        <v>2024</v>
      </c>
    </row>
    <row r="22" spans="2:12" x14ac:dyDescent="0.25">
      <c r="B22" s="33" t="s">
        <v>26</v>
      </c>
      <c r="C22" s="34">
        <v>551.12153329272951</v>
      </c>
      <c r="D22" s="35">
        <v>767.10237866343778</v>
      </c>
      <c r="E22" s="35">
        <v>563.1517503554619</v>
      </c>
      <c r="F22" s="35">
        <v>904.2123513012325</v>
      </c>
      <c r="G22" s="35">
        <v>858.52578476679082</v>
      </c>
      <c r="H22" s="35">
        <v>899.27964572160124</v>
      </c>
      <c r="I22" s="35">
        <v>940.40554028664326</v>
      </c>
      <c r="J22" s="36">
        <v>938.18860136746082</v>
      </c>
      <c r="K22" s="35">
        <v>838.87651646498523</v>
      </c>
      <c r="L22" s="36">
        <v>954.29029325418458</v>
      </c>
    </row>
    <row r="23" spans="2:12" x14ac:dyDescent="0.25">
      <c r="B23" s="33" t="s">
        <v>29</v>
      </c>
      <c r="C23" s="37">
        <f t="shared" ref="C23:L23" si="5">SUM(C22:C22)</f>
        <v>551.12153329272951</v>
      </c>
      <c r="D23" s="35">
        <f t="shared" si="5"/>
        <v>767.10237866343778</v>
      </c>
      <c r="E23" s="35">
        <f t="shared" si="5"/>
        <v>563.1517503554619</v>
      </c>
      <c r="F23" s="35">
        <f t="shared" si="5"/>
        <v>904.2123513012325</v>
      </c>
      <c r="G23" s="35">
        <f t="shared" si="5"/>
        <v>858.52578476679082</v>
      </c>
      <c r="H23" s="35">
        <f t="shared" si="5"/>
        <v>899.27964572160124</v>
      </c>
      <c r="I23" s="35">
        <f t="shared" si="5"/>
        <v>940.40554028664326</v>
      </c>
      <c r="J23" s="36">
        <f t="shared" si="5"/>
        <v>938.18860136746082</v>
      </c>
      <c r="K23" s="35">
        <f t="shared" si="5"/>
        <v>838.87651646498523</v>
      </c>
      <c r="L23" s="36">
        <f t="shared" si="5"/>
        <v>954.29029325418458</v>
      </c>
    </row>
    <row r="24" spans="2:12" x14ac:dyDescent="0.25">
      <c r="B24" s="40" t="s">
        <v>64</v>
      </c>
      <c r="C24" s="37">
        <v>-11.22990237890513</v>
      </c>
      <c r="D24" s="38">
        <v>-12.304571177987961</v>
      </c>
      <c r="E24" s="38">
        <v>-13.301925674978504</v>
      </c>
      <c r="F24" s="38">
        <v>-10.379445055889938</v>
      </c>
      <c r="G24" s="38">
        <v>-11.059810914302092</v>
      </c>
      <c r="H24" s="39">
        <v>-14.121457277156777</v>
      </c>
      <c r="I24" s="38">
        <v>-11.144856646603611</v>
      </c>
      <c r="J24" s="39">
        <v>-14.334071607910575</v>
      </c>
      <c r="K24" s="38">
        <v>-13.301084131747396</v>
      </c>
      <c r="L24" s="39">
        <v>-19.856627480128974</v>
      </c>
    </row>
    <row r="25" spans="2:12" x14ac:dyDescent="0.25">
      <c r="B25" s="5" t="s">
        <v>31</v>
      </c>
      <c r="C25" s="6">
        <f t="shared" ref="C25:L25" si="6">SUM(C23:C24)</f>
        <v>539.89163091382443</v>
      </c>
      <c r="D25" s="7">
        <f t="shared" si="6"/>
        <v>754.79780748544977</v>
      </c>
      <c r="E25" s="7">
        <f t="shared" si="6"/>
        <v>549.84982468048338</v>
      </c>
      <c r="F25" s="7">
        <f t="shared" si="6"/>
        <v>893.83290624534254</v>
      </c>
      <c r="G25" s="7">
        <f t="shared" si="6"/>
        <v>847.46597385248867</v>
      </c>
      <c r="H25" s="8">
        <f t="shared" si="6"/>
        <v>885.15818844444448</v>
      </c>
      <c r="I25" s="7">
        <f t="shared" si="6"/>
        <v>929.2606836400397</v>
      </c>
      <c r="J25" s="8">
        <f t="shared" si="6"/>
        <v>923.85452975955025</v>
      </c>
      <c r="K25" s="7">
        <f t="shared" si="6"/>
        <v>825.57543233323781</v>
      </c>
      <c r="L25" s="8">
        <f t="shared" si="6"/>
        <v>934.43366577405561</v>
      </c>
    </row>
    <row r="26" spans="2:12" x14ac:dyDescent="0.25">
      <c r="B26" s="9" t="s">
        <v>32</v>
      </c>
      <c r="C26" s="10">
        <f t="shared" ref="C26:L26" si="7">SUM(C27:C27)</f>
        <v>41.216092000000003</v>
      </c>
      <c r="D26" s="11">
        <f t="shared" si="7"/>
        <v>41.948074600000226</v>
      </c>
      <c r="E26" s="11">
        <f t="shared" si="7"/>
        <v>43.121698036363824</v>
      </c>
      <c r="F26" s="11">
        <f t="shared" si="7"/>
        <v>45.557212</v>
      </c>
      <c r="G26" s="11">
        <f t="shared" si="7"/>
        <v>45.890548000000003</v>
      </c>
      <c r="H26" s="12">
        <f t="shared" si="7"/>
        <v>46.022977999999995</v>
      </c>
      <c r="I26" s="11">
        <f t="shared" si="7"/>
        <v>47.816191781818517</v>
      </c>
      <c r="J26" s="12">
        <f t="shared" si="7"/>
        <v>48.989815218182116</v>
      </c>
      <c r="K26" s="11">
        <f t="shared" si="7"/>
        <v>49.946781999999999</v>
      </c>
      <c r="L26" s="12">
        <f t="shared" si="7"/>
        <v>48.594703999999993</v>
      </c>
    </row>
    <row r="27" spans="2:12" x14ac:dyDescent="0.25">
      <c r="B27" s="33" t="s">
        <v>8</v>
      </c>
      <c r="C27" s="37">
        <v>41.216092000000003</v>
      </c>
      <c r="D27" s="35">
        <v>41.948074600000226</v>
      </c>
      <c r="E27" s="35">
        <v>43.121698036363824</v>
      </c>
      <c r="F27" s="35">
        <v>45.557212</v>
      </c>
      <c r="G27" s="35">
        <v>45.890548000000003</v>
      </c>
      <c r="H27" s="35">
        <v>46.022977999999995</v>
      </c>
      <c r="I27" s="35">
        <v>47.816191781818517</v>
      </c>
      <c r="J27" s="36">
        <v>48.989815218182116</v>
      </c>
      <c r="K27" s="35">
        <v>49.946781999999999</v>
      </c>
      <c r="L27" s="36">
        <v>48.594703999999993</v>
      </c>
    </row>
    <row r="28" spans="2:12" x14ac:dyDescent="0.25">
      <c r="B28" s="33" t="s">
        <v>73</v>
      </c>
      <c r="C28" s="37">
        <v>33.883765416889844</v>
      </c>
      <c r="D28" s="35">
        <v>34.296119025408181</v>
      </c>
      <c r="E28" s="35">
        <v>34.287188885089918</v>
      </c>
      <c r="F28" s="35">
        <v>34.312655323131892</v>
      </c>
      <c r="G28" s="35">
        <v>34.592976005858027</v>
      </c>
      <c r="H28" s="35">
        <v>34.50124288298575</v>
      </c>
      <c r="I28" s="35">
        <v>34.456267142389031</v>
      </c>
      <c r="J28" s="36">
        <v>34.564246301905634</v>
      </c>
      <c r="K28" s="35">
        <v>34.87077614594071</v>
      </c>
      <c r="L28" s="36">
        <v>33.851636228982336</v>
      </c>
    </row>
    <row r="29" spans="2:12" x14ac:dyDescent="0.25">
      <c r="B29" s="33" t="s">
        <v>74</v>
      </c>
      <c r="C29" s="37">
        <v>6.5916489005933565</v>
      </c>
      <c r="D29" s="38">
        <v>6.5857581087461545</v>
      </c>
      <c r="E29" s="38">
        <v>6.5649161984671984</v>
      </c>
      <c r="F29" s="38">
        <v>6.7807904197583637</v>
      </c>
      <c r="G29" s="38">
        <v>6.7669474893056627</v>
      </c>
      <c r="H29" s="39">
        <v>6.1725459111415777</v>
      </c>
      <c r="I29" s="38">
        <v>6.7115997131967884</v>
      </c>
      <c r="J29" s="39">
        <v>7.3451659004549654</v>
      </c>
      <c r="K29" s="38">
        <v>7.5508305456677043</v>
      </c>
      <c r="L29" s="39">
        <v>7.9510245645880921</v>
      </c>
    </row>
    <row r="30" spans="2:12" x14ac:dyDescent="0.25">
      <c r="B30" s="49" t="s">
        <v>61</v>
      </c>
      <c r="C30" s="50">
        <v>0.74067768251680122</v>
      </c>
      <c r="D30" s="51">
        <v>1.0661974658458899</v>
      </c>
      <c r="E30" s="51">
        <v>2.2695929528067054</v>
      </c>
      <c r="F30" s="51">
        <v>4.4637662571097447</v>
      </c>
      <c r="G30" s="51">
        <v>4.5306245048363127</v>
      </c>
      <c r="H30" s="52">
        <v>5.3491892058726682</v>
      </c>
      <c r="I30" s="51">
        <v>6.6483249262326982</v>
      </c>
      <c r="J30" s="52">
        <v>7.080403015821517</v>
      </c>
      <c r="K30" s="51">
        <v>7.5251753083915816</v>
      </c>
      <c r="L30" s="52">
        <v>6.7920432064295708</v>
      </c>
    </row>
    <row r="31" spans="2:12" x14ac:dyDescent="0.25">
      <c r="B31" s="28" t="s">
        <v>41</v>
      </c>
      <c r="C31" s="29">
        <f>SUM(C32)</f>
        <v>498.67553891382443</v>
      </c>
      <c r="D31" s="30">
        <f t="shared" ref="D31:L31" si="8">SUM(D32)</f>
        <v>712.84973288544961</v>
      </c>
      <c r="E31" s="30">
        <f t="shared" si="8"/>
        <v>506.72812664411964</v>
      </c>
      <c r="F31" s="30">
        <f t="shared" si="8"/>
        <v>848.27569424534249</v>
      </c>
      <c r="G31" s="30">
        <f t="shared" si="8"/>
        <v>801.57542585248882</v>
      </c>
      <c r="H31" s="31">
        <f t="shared" si="8"/>
        <v>839.13521044444451</v>
      </c>
      <c r="I31" s="30">
        <f t="shared" si="8"/>
        <v>881.44449185822111</v>
      </c>
      <c r="J31" s="31">
        <f t="shared" si="8"/>
        <v>874.86471454136813</v>
      </c>
      <c r="K31" s="30">
        <f t="shared" si="8"/>
        <v>775.62865033323783</v>
      </c>
      <c r="L31" s="31">
        <f t="shared" si="8"/>
        <v>885.83896177405563</v>
      </c>
    </row>
    <row r="32" spans="2:12" x14ac:dyDescent="0.25">
      <c r="B32" s="64" t="s">
        <v>69</v>
      </c>
      <c r="C32" s="65">
        <v>498.67553891382443</v>
      </c>
      <c r="D32" s="68">
        <v>712.84973288544961</v>
      </c>
      <c r="E32" s="68">
        <v>506.72812664411964</v>
      </c>
      <c r="F32" s="68">
        <v>848.27569424534249</v>
      </c>
      <c r="G32" s="68">
        <v>801.57542585248882</v>
      </c>
      <c r="H32" s="69">
        <v>839.13521044444451</v>
      </c>
      <c r="I32" s="68">
        <v>881.44449185822111</v>
      </c>
      <c r="J32" s="69">
        <v>874.86471454136813</v>
      </c>
      <c r="K32" s="68">
        <v>775.62865033323783</v>
      </c>
      <c r="L32" s="69">
        <v>885.83896177405563</v>
      </c>
    </row>
    <row r="33" spans="2:12" ht="15.75" thickBot="1" x14ac:dyDescent="0.3">
      <c r="B33" s="16" t="s">
        <v>43</v>
      </c>
      <c r="C33" s="17">
        <f>SUM(C26,C31)</f>
        <v>539.89163091382443</v>
      </c>
      <c r="D33" s="18">
        <f t="shared" ref="D33:L33" si="9">SUM(D26,D31)</f>
        <v>754.79780748544988</v>
      </c>
      <c r="E33" s="18">
        <f t="shared" si="9"/>
        <v>549.84982468048349</v>
      </c>
      <c r="F33" s="18">
        <f t="shared" si="9"/>
        <v>893.83290624534254</v>
      </c>
      <c r="G33" s="18">
        <f t="shared" si="9"/>
        <v>847.46597385248879</v>
      </c>
      <c r="H33" s="19">
        <f t="shared" si="9"/>
        <v>885.15818844444448</v>
      </c>
      <c r="I33" s="18">
        <f t="shared" si="9"/>
        <v>929.26068364003959</v>
      </c>
      <c r="J33" s="19">
        <f t="shared" si="9"/>
        <v>923.85452975955025</v>
      </c>
      <c r="K33" s="18">
        <f t="shared" si="9"/>
        <v>825.57543233323781</v>
      </c>
      <c r="L33" s="19">
        <f t="shared" si="9"/>
        <v>934.43366577405561</v>
      </c>
    </row>
    <row r="34" spans="2:12" x14ac:dyDescent="0.25">
      <c r="B34" s="20" t="s">
        <v>44</v>
      </c>
    </row>
  </sheetData>
  <mergeCells count="4">
    <mergeCell ref="B3:B4"/>
    <mergeCell ref="C3:L3"/>
    <mergeCell ref="B20:B21"/>
    <mergeCell ref="C20:L20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Energia Secundária</vt:lpstr>
      <vt:lpstr>Óleo Diesel</vt:lpstr>
      <vt:lpstr>Óleo Combustível</vt:lpstr>
      <vt:lpstr>Gasolina A</vt:lpstr>
      <vt:lpstr>Querosene Iluminante</vt:lpstr>
      <vt:lpstr>Querosene de Aviação</vt:lpstr>
      <vt:lpstr>GLP</vt:lpstr>
      <vt:lpstr>Biodiesel</vt:lpstr>
      <vt:lpstr>Metanol</vt:lpstr>
      <vt:lpstr>Nafta</vt:lpstr>
      <vt:lpstr>Etanol Anidro</vt:lpstr>
      <vt:lpstr>Etanol Hidratado</vt:lpstr>
      <vt:lpstr>Eletricidade</vt:lpstr>
      <vt:lpstr>Outros Deriv. Energ. Petróleo</vt:lpstr>
      <vt:lpstr>Outros Deriv. N. Energ. Petr.</vt:lpstr>
      <vt:lpstr>Outros Deriv. Biomassa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e3f3eb31f7cc4921a4f016d895eb7ce2</vt:lpwstr>
  </property>
</Properties>
</file>